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8680" yWindow="-120" windowWidth="23256" windowHeight="13176" activeTab="7"/>
  </bookViews>
  <sheets>
    <sheet name="Pokyny pro vyplnění" sheetId="11" r:id="rId1"/>
    <sheet name="Stavba" sheetId="1" r:id="rId2"/>
    <sheet name="VzorPolozky" sheetId="10" state="hidden" r:id="rId3"/>
    <sheet name="00 00 Pol" sheetId="12" r:id="rId4"/>
    <sheet name="SO 01  01 Pol" sheetId="13" r:id="rId5"/>
    <sheet name="SO 02 01 Pol" sheetId="14" r:id="rId6"/>
    <sheet name="SO 03 02 Pol" sheetId="15" r:id="rId7"/>
    <sheet name="SO 03 02-1 Pol" sheetId="16" r:id="rId8"/>
    <sheet name="SO 03 04 Pol" sheetId="17" r:id="rId9"/>
    <sheet name="SO 07  1 Pol" sheetId="18" r:id="rId10"/>
    <sheet name="SO 09 01 Pol" sheetId="19" r:id="rId11"/>
    <sheet name="SO 10 01 Pol" sheetId="20" r:id="rId12"/>
  </sheets>
  <externalReferences>
    <externalReference r:id="rId13"/>
  </externalReferences>
  <definedNames>
    <definedName name="CelkemDPHVypocet" localSheetId="1">Stavba!$H$57</definedName>
    <definedName name="CenaCelkem">Stavba!$G$29</definedName>
    <definedName name="CenaCelkemBezDPH">Stavba!$G$28</definedName>
    <definedName name="CenaCelkemVypocet" localSheetId="1">Stavba!$I$57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00 Pol'!$1:$7</definedName>
    <definedName name="_xlnm.Print_Titles" localSheetId="4">'SO 01  01 Pol'!$1:$7</definedName>
    <definedName name="_xlnm.Print_Titles" localSheetId="5">'SO 02 01 Pol'!$1:$7</definedName>
    <definedName name="_xlnm.Print_Titles" localSheetId="6">'SO 03 02 Pol'!$1:$7</definedName>
    <definedName name="_xlnm.Print_Titles" localSheetId="7">'SO 03 02-1 Pol'!$1:$7</definedName>
    <definedName name="_xlnm.Print_Titles" localSheetId="8">'SO 03 04 Pol'!$1:$7</definedName>
    <definedName name="_xlnm.Print_Titles" localSheetId="9">'SO 07  1 Pol'!$1:$7</definedName>
    <definedName name="_xlnm.Print_Titles" localSheetId="10">'SO 09 01 Pol'!$1:$7</definedName>
    <definedName name="_xlnm.Print_Titles" localSheetId="11">'SO 10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00 Pol'!$A$1:$Y$28</definedName>
    <definedName name="_xlnm.Print_Area" localSheetId="4">'SO 01  01 Pol'!$A$1:$Y$71</definedName>
    <definedName name="_xlnm.Print_Area" localSheetId="5">'SO 02 01 Pol'!$A$1:$Y$72</definedName>
    <definedName name="_xlnm.Print_Area" localSheetId="6">'SO 03 02 Pol'!$A$1:$Y$210</definedName>
    <definedName name="_xlnm.Print_Area" localSheetId="7">'SO 03 02-1 Pol'!$A$1:$Y$151</definedName>
    <definedName name="_xlnm.Print_Area" localSheetId="8">'SO 03 04 Pol'!$A$1:$Y$121</definedName>
    <definedName name="_xlnm.Print_Area" localSheetId="9">'SO 07  1 Pol'!$A$1:$Y$65</definedName>
    <definedName name="_xlnm.Print_Area" localSheetId="10">'SO 09 01 Pol'!$A$1:$Y$29</definedName>
    <definedName name="_xlnm.Print_Area" localSheetId="11">'SO 10 01 Pol'!$A$1:$Y$51</definedName>
    <definedName name="_xlnm.Print_Area" localSheetId="1">Stavba!$A$1:$J$93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Stavba!$F$57</definedName>
    <definedName name="ZakladDPHZakl">Stavba!$G$25</definedName>
    <definedName name="ZakladDPHZaklVypocet" localSheetId="1">Stavba!$G$57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92" i="1" l="1"/>
  <c r="I91" i="1"/>
  <c r="I90" i="1"/>
  <c r="I89" i="1"/>
  <c r="I88" i="1"/>
  <c r="I87" i="1"/>
  <c r="I86" i="1"/>
  <c r="I85" i="1"/>
  <c r="I84" i="1"/>
  <c r="I83" i="1"/>
  <c r="I82" i="1"/>
  <c r="I81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39" i="1"/>
  <c r="F39" i="1"/>
  <c r="G50" i="20"/>
  <c r="BA48" i="20"/>
  <c r="BA41" i="20"/>
  <c r="BA38" i="20"/>
  <c r="BA35" i="20"/>
  <c r="BA30" i="20"/>
  <c r="BA24" i="20"/>
  <c r="BA21" i="20"/>
  <c r="BA16" i="20"/>
  <c r="BA12" i="20"/>
  <c r="BA10" i="20"/>
  <c r="G9" i="20"/>
  <c r="M9" i="20" s="1"/>
  <c r="I9" i="20"/>
  <c r="I8" i="20" s="1"/>
  <c r="K9" i="20"/>
  <c r="K8" i="20" s="1"/>
  <c r="O9" i="20"/>
  <c r="Q9" i="20"/>
  <c r="Q8" i="20" s="1"/>
  <c r="V9" i="20"/>
  <c r="V8" i="20" s="1"/>
  <c r="G11" i="20"/>
  <c r="I11" i="20"/>
  <c r="K11" i="20"/>
  <c r="M11" i="20"/>
  <c r="O11" i="20"/>
  <c r="Q11" i="20"/>
  <c r="V11" i="20"/>
  <c r="G13" i="20"/>
  <c r="I13" i="20"/>
  <c r="K13" i="20"/>
  <c r="M13" i="20"/>
  <c r="O13" i="20"/>
  <c r="Q13" i="20"/>
  <c r="V13" i="20"/>
  <c r="G14" i="20"/>
  <c r="M14" i="20" s="1"/>
  <c r="I14" i="20"/>
  <c r="K14" i="20"/>
  <c r="O14" i="20"/>
  <c r="O8" i="20" s="1"/>
  <c r="Q14" i="20"/>
  <c r="V14" i="20"/>
  <c r="G15" i="20"/>
  <c r="M15" i="20" s="1"/>
  <c r="I15" i="20"/>
  <c r="K15" i="20"/>
  <c r="O15" i="20"/>
  <c r="Q15" i="20"/>
  <c r="V15" i="20"/>
  <c r="G17" i="20"/>
  <c r="I17" i="20"/>
  <c r="K17" i="20"/>
  <c r="M17" i="20"/>
  <c r="O17" i="20"/>
  <c r="Q17" i="20"/>
  <c r="V17" i="20"/>
  <c r="G19" i="20"/>
  <c r="I19" i="20"/>
  <c r="K19" i="20"/>
  <c r="M19" i="20"/>
  <c r="O19" i="20"/>
  <c r="Q19" i="20"/>
  <c r="V19" i="20"/>
  <c r="G22" i="20"/>
  <c r="M22" i="20" s="1"/>
  <c r="I22" i="20"/>
  <c r="K22" i="20"/>
  <c r="O22" i="20"/>
  <c r="Q22" i="20"/>
  <c r="V22" i="20"/>
  <c r="G23" i="20"/>
  <c r="M23" i="20" s="1"/>
  <c r="I23" i="20"/>
  <c r="K23" i="20"/>
  <c r="O23" i="20"/>
  <c r="Q23" i="20"/>
  <c r="V23" i="20"/>
  <c r="G25" i="20"/>
  <c r="I25" i="20"/>
  <c r="K25" i="20"/>
  <c r="M25" i="20"/>
  <c r="O25" i="20"/>
  <c r="Q25" i="20"/>
  <c r="V25" i="20"/>
  <c r="G29" i="20"/>
  <c r="I29" i="20"/>
  <c r="K29" i="20"/>
  <c r="M29" i="20"/>
  <c r="O29" i="20"/>
  <c r="Q29" i="20"/>
  <c r="V29" i="20"/>
  <c r="G31" i="20"/>
  <c r="M31" i="20" s="1"/>
  <c r="I31" i="20"/>
  <c r="K31" i="20"/>
  <c r="O31" i="20"/>
  <c r="Q31" i="20"/>
  <c r="V31" i="20"/>
  <c r="G32" i="20"/>
  <c r="M32" i="20" s="1"/>
  <c r="I32" i="20"/>
  <c r="K32" i="20"/>
  <c r="O32" i="20"/>
  <c r="Q32" i="20"/>
  <c r="V32" i="20"/>
  <c r="G33" i="20"/>
  <c r="I33" i="20"/>
  <c r="K33" i="20"/>
  <c r="M33" i="20"/>
  <c r="O33" i="20"/>
  <c r="Q33" i="20"/>
  <c r="V33" i="20"/>
  <c r="G34" i="20"/>
  <c r="I34" i="20"/>
  <c r="K34" i="20"/>
  <c r="M34" i="20"/>
  <c r="O34" i="20"/>
  <c r="Q34" i="20"/>
  <c r="V34" i="20"/>
  <c r="G36" i="20"/>
  <c r="M36" i="20" s="1"/>
  <c r="I36" i="20"/>
  <c r="K36" i="20"/>
  <c r="O36" i="20"/>
  <c r="Q36" i="20"/>
  <c r="V36" i="20"/>
  <c r="G40" i="20"/>
  <c r="M40" i="20" s="1"/>
  <c r="I40" i="20"/>
  <c r="K40" i="20"/>
  <c r="O40" i="20"/>
  <c r="Q40" i="20"/>
  <c r="V40" i="20"/>
  <c r="G42" i="20"/>
  <c r="I42" i="20"/>
  <c r="K42" i="20"/>
  <c r="M42" i="20"/>
  <c r="O42" i="20"/>
  <c r="Q42" i="20"/>
  <c r="V42" i="20"/>
  <c r="G47" i="20"/>
  <c r="I47" i="20"/>
  <c r="K47" i="20"/>
  <c r="M47" i="20"/>
  <c r="O47" i="20"/>
  <c r="Q47" i="20"/>
  <c r="V47" i="20"/>
  <c r="AE50" i="20"/>
  <c r="G28" i="19"/>
  <c r="BA16" i="19"/>
  <c r="BA10" i="19"/>
  <c r="G9" i="19"/>
  <c r="M9" i="19" s="1"/>
  <c r="I9" i="19"/>
  <c r="I8" i="19" s="1"/>
  <c r="K9" i="19"/>
  <c r="K8" i="19" s="1"/>
  <c r="O9" i="19"/>
  <c r="Q9" i="19"/>
  <c r="Q8" i="19" s="1"/>
  <c r="V9" i="19"/>
  <c r="V8" i="19" s="1"/>
  <c r="G11" i="19"/>
  <c r="I11" i="19"/>
  <c r="K11" i="19"/>
  <c r="M11" i="19"/>
  <c r="O11" i="19"/>
  <c r="Q11" i="19"/>
  <c r="V11" i="19"/>
  <c r="G13" i="19"/>
  <c r="I13" i="19"/>
  <c r="K13" i="19"/>
  <c r="M13" i="19"/>
  <c r="O13" i="19"/>
  <c r="Q13" i="19"/>
  <c r="V13" i="19"/>
  <c r="G15" i="19"/>
  <c r="M15" i="19" s="1"/>
  <c r="I15" i="19"/>
  <c r="K15" i="19"/>
  <c r="O15" i="19"/>
  <c r="O8" i="19" s="1"/>
  <c r="Q15" i="19"/>
  <c r="V15" i="19"/>
  <c r="G17" i="19"/>
  <c r="M17" i="19" s="1"/>
  <c r="I17" i="19"/>
  <c r="K17" i="19"/>
  <c r="O17" i="19"/>
  <c r="Q17" i="19"/>
  <c r="V17" i="19"/>
  <c r="G19" i="19"/>
  <c r="I19" i="19"/>
  <c r="K19" i="19"/>
  <c r="M19" i="19"/>
  <c r="O19" i="19"/>
  <c r="Q19" i="19"/>
  <c r="V19" i="19"/>
  <c r="G22" i="19"/>
  <c r="I22" i="19"/>
  <c r="K22" i="19"/>
  <c r="M22" i="19"/>
  <c r="O22" i="19"/>
  <c r="Q22" i="19"/>
  <c r="V22" i="19"/>
  <c r="G24" i="19"/>
  <c r="M24" i="19" s="1"/>
  <c r="I24" i="19"/>
  <c r="K24" i="19"/>
  <c r="O24" i="19"/>
  <c r="Q24" i="19"/>
  <c r="V24" i="19"/>
  <c r="AE28" i="19"/>
  <c r="AF28" i="19"/>
  <c r="G64" i="18"/>
  <c r="G9" i="18"/>
  <c r="G8" i="18" s="1"/>
  <c r="I9" i="18"/>
  <c r="K9" i="18"/>
  <c r="O9" i="18"/>
  <c r="O8" i="18" s="1"/>
  <c r="Q9" i="18"/>
  <c r="V9" i="18"/>
  <c r="G10" i="18"/>
  <c r="M10" i="18" s="1"/>
  <c r="I10" i="18"/>
  <c r="I8" i="18" s="1"/>
  <c r="K10" i="18"/>
  <c r="O10" i="18"/>
  <c r="Q10" i="18"/>
  <c r="Q8" i="18" s="1"/>
  <c r="V10" i="18"/>
  <c r="G11" i="18"/>
  <c r="M11" i="18" s="1"/>
  <c r="I11" i="18"/>
  <c r="K11" i="18"/>
  <c r="K8" i="18" s="1"/>
  <c r="O11" i="18"/>
  <c r="Q11" i="18"/>
  <c r="V11" i="18"/>
  <c r="V8" i="18" s="1"/>
  <c r="G12" i="18"/>
  <c r="I12" i="18"/>
  <c r="K12" i="18"/>
  <c r="M12" i="18"/>
  <c r="O12" i="18"/>
  <c r="Q12" i="18"/>
  <c r="V12" i="18"/>
  <c r="G13" i="18"/>
  <c r="M13" i="18" s="1"/>
  <c r="I13" i="18"/>
  <c r="K13" i="18"/>
  <c r="O13" i="18"/>
  <c r="Q13" i="18"/>
  <c r="V13" i="18"/>
  <c r="G14" i="18"/>
  <c r="M14" i="18" s="1"/>
  <c r="I14" i="18"/>
  <c r="K14" i="18"/>
  <c r="O14" i="18"/>
  <c r="Q14" i="18"/>
  <c r="V14" i="18"/>
  <c r="G15" i="18"/>
  <c r="M15" i="18" s="1"/>
  <c r="I15" i="18"/>
  <c r="K15" i="18"/>
  <c r="O15" i="18"/>
  <c r="Q15" i="18"/>
  <c r="V15" i="18"/>
  <c r="G16" i="18"/>
  <c r="I16" i="18"/>
  <c r="K16" i="18"/>
  <c r="M16" i="18"/>
  <c r="O16" i="18"/>
  <c r="Q16" i="18"/>
  <c r="V16" i="18"/>
  <c r="G17" i="18"/>
  <c r="M17" i="18" s="1"/>
  <c r="I17" i="18"/>
  <c r="K17" i="18"/>
  <c r="O17" i="18"/>
  <c r="Q17" i="18"/>
  <c r="V17" i="18"/>
  <c r="G18" i="18"/>
  <c r="M18" i="18" s="1"/>
  <c r="I18" i="18"/>
  <c r="K18" i="18"/>
  <c r="O18" i="18"/>
  <c r="Q18" i="18"/>
  <c r="V18" i="18"/>
  <c r="G19" i="18"/>
  <c r="M19" i="18" s="1"/>
  <c r="I19" i="18"/>
  <c r="K19" i="18"/>
  <c r="O19" i="18"/>
  <c r="Q19" i="18"/>
  <c r="V19" i="18"/>
  <c r="G20" i="18"/>
  <c r="I20" i="18"/>
  <c r="K20" i="18"/>
  <c r="M20" i="18"/>
  <c r="O20" i="18"/>
  <c r="Q20" i="18"/>
  <c r="V20" i="18"/>
  <c r="G21" i="18"/>
  <c r="M21" i="18" s="1"/>
  <c r="I21" i="18"/>
  <c r="K21" i="18"/>
  <c r="O21" i="18"/>
  <c r="Q21" i="18"/>
  <c r="V21" i="18"/>
  <c r="G22" i="18"/>
  <c r="M22" i="18" s="1"/>
  <c r="I22" i="18"/>
  <c r="K22" i="18"/>
  <c r="O22" i="18"/>
  <c r="Q22" i="18"/>
  <c r="V22" i="18"/>
  <c r="G23" i="18"/>
  <c r="M23" i="18" s="1"/>
  <c r="I23" i="18"/>
  <c r="K23" i="18"/>
  <c r="O23" i="18"/>
  <c r="Q23" i="18"/>
  <c r="V23" i="18"/>
  <c r="G24" i="18"/>
  <c r="I24" i="18"/>
  <c r="K24" i="18"/>
  <c r="M24" i="18"/>
  <c r="O24" i="18"/>
  <c r="Q24" i="18"/>
  <c r="V24" i="18"/>
  <c r="G25" i="18"/>
  <c r="M25" i="18" s="1"/>
  <c r="I25" i="18"/>
  <c r="K25" i="18"/>
  <c r="O25" i="18"/>
  <c r="Q25" i="18"/>
  <c r="V25" i="18"/>
  <c r="G26" i="18"/>
  <c r="M26" i="18" s="1"/>
  <c r="I26" i="18"/>
  <c r="K26" i="18"/>
  <c r="O26" i="18"/>
  <c r="Q26" i="18"/>
  <c r="V26" i="18"/>
  <c r="G27" i="18"/>
  <c r="M27" i="18" s="1"/>
  <c r="I27" i="18"/>
  <c r="K27" i="18"/>
  <c r="O27" i="18"/>
  <c r="Q27" i="18"/>
  <c r="V27" i="18"/>
  <c r="G28" i="18"/>
  <c r="I28" i="18"/>
  <c r="K28" i="18"/>
  <c r="M28" i="18"/>
  <c r="O28" i="18"/>
  <c r="Q28" i="18"/>
  <c r="V28" i="18"/>
  <c r="G29" i="18"/>
  <c r="M29" i="18" s="1"/>
  <c r="I29" i="18"/>
  <c r="K29" i="18"/>
  <c r="O29" i="18"/>
  <c r="Q29" i="18"/>
  <c r="V29" i="18"/>
  <c r="G30" i="18"/>
  <c r="M30" i="18" s="1"/>
  <c r="I30" i="18"/>
  <c r="K30" i="18"/>
  <c r="O30" i="18"/>
  <c r="Q30" i="18"/>
  <c r="V30" i="18"/>
  <c r="G31" i="18"/>
  <c r="M31" i="18" s="1"/>
  <c r="I31" i="18"/>
  <c r="K31" i="18"/>
  <c r="O31" i="18"/>
  <c r="Q31" i="18"/>
  <c r="V31" i="18"/>
  <c r="G32" i="18"/>
  <c r="I32" i="18"/>
  <c r="K32" i="18"/>
  <c r="M32" i="18"/>
  <c r="O32" i="18"/>
  <c r="Q32" i="18"/>
  <c r="V32" i="18"/>
  <c r="G33" i="18"/>
  <c r="M33" i="18" s="1"/>
  <c r="I33" i="18"/>
  <c r="K33" i="18"/>
  <c r="O33" i="18"/>
  <c r="Q33" i="18"/>
  <c r="V33" i="18"/>
  <c r="G34" i="18"/>
  <c r="M34" i="18" s="1"/>
  <c r="I34" i="18"/>
  <c r="K34" i="18"/>
  <c r="O34" i="18"/>
  <c r="Q34" i="18"/>
  <c r="V34" i="18"/>
  <c r="G35" i="18"/>
  <c r="M35" i="18" s="1"/>
  <c r="I35" i="18"/>
  <c r="K35" i="18"/>
  <c r="O35" i="18"/>
  <c r="Q35" i="18"/>
  <c r="V35" i="18"/>
  <c r="G36" i="18"/>
  <c r="I36" i="18"/>
  <c r="K36" i="18"/>
  <c r="M36" i="18"/>
  <c r="O36" i="18"/>
  <c r="Q36" i="18"/>
  <c r="V36" i="18"/>
  <c r="G37" i="18"/>
  <c r="M37" i="18" s="1"/>
  <c r="I37" i="18"/>
  <c r="K37" i="18"/>
  <c r="O37" i="18"/>
  <c r="Q37" i="18"/>
  <c r="V37" i="18"/>
  <c r="G38" i="18"/>
  <c r="M38" i="18" s="1"/>
  <c r="I38" i="18"/>
  <c r="K38" i="18"/>
  <c r="O38" i="18"/>
  <c r="Q38" i="18"/>
  <c r="V38" i="18"/>
  <c r="G40" i="18"/>
  <c r="I40" i="18"/>
  <c r="K40" i="18"/>
  <c r="M40" i="18"/>
  <c r="O40" i="18"/>
  <c r="Q40" i="18"/>
  <c r="V40" i="18"/>
  <c r="G41" i="18"/>
  <c r="G39" i="18" s="1"/>
  <c r="I41" i="18"/>
  <c r="K41" i="18"/>
  <c r="O41" i="18"/>
  <c r="O39" i="18" s="1"/>
  <c r="Q41" i="18"/>
  <c r="V41" i="18"/>
  <c r="G42" i="18"/>
  <c r="M42" i="18" s="1"/>
  <c r="I42" i="18"/>
  <c r="I39" i="18" s="1"/>
  <c r="K42" i="18"/>
  <c r="O42" i="18"/>
  <c r="Q42" i="18"/>
  <c r="Q39" i="18" s="1"/>
  <c r="V42" i="18"/>
  <c r="G43" i="18"/>
  <c r="M43" i="18" s="1"/>
  <c r="I43" i="18"/>
  <c r="K43" i="18"/>
  <c r="K39" i="18" s="1"/>
  <c r="O43" i="18"/>
  <c r="Q43" i="18"/>
  <c r="V43" i="18"/>
  <c r="V39" i="18" s="1"/>
  <c r="G44" i="18"/>
  <c r="I44" i="18"/>
  <c r="K44" i="18"/>
  <c r="M44" i="18"/>
  <c r="O44" i="18"/>
  <c r="Q44" i="18"/>
  <c r="V44" i="18"/>
  <c r="G45" i="18"/>
  <c r="M45" i="18" s="1"/>
  <c r="I45" i="18"/>
  <c r="K45" i="18"/>
  <c r="O45" i="18"/>
  <c r="Q45" i="18"/>
  <c r="V45" i="18"/>
  <c r="G46" i="18"/>
  <c r="M46" i="18" s="1"/>
  <c r="I46" i="18"/>
  <c r="K46" i="18"/>
  <c r="O46" i="18"/>
  <c r="Q46" i="18"/>
  <c r="V46" i="18"/>
  <c r="G47" i="18"/>
  <c r="M47" i="18" s="1"/>
  <c r="I47" i="18"/>
  <c r="K47" i="18"/>
  <c r="O47" i="18"/>
  <c r="Q47" i="18"/>
  <c r="V47" i="18"/>
  <c r="G48" i="18"/>
  <c r="I48" i="18"/>
  <c r="K48" i="18"/>
  <c r="M48" i="18"/>
  <c r="O48" i="18"/>
  <c r="Q48" i="18"/>
  <c r="V48" i="18"/>
  <c r="G49" i="18"/>
  <c r="M49" i="18" s="1"/>
  <c r="I49" i="18"/>
  <c r="K49" i="18"/>
  <c r="O49" i="18"/>
  <c r="Q49" i="18"/>
  <c r="V49" i="18"/>
  <c r="G50" i="18"/>
  <c r="M50" i="18" s="1"/>
  <c r="I50" i="18"/>
  <c r="K50" i="18"/>
  <c r="O50" i="18"/>
  <c r="Q50" i="18"/>
  <c r="V50" i="18"/>
  <c r="G51" i="18"/>
  <c r="M51" i="18" s="1"/>
  <c r="I51" i="18"/>
  <c r="K51" i="18"/>
  <c r="O51" i="18"/>
  <c r="Q51" i="18"/>
  <c r="V51" i="18"/>
  <c r="G52" i="18"/>
  <c r="I52" i="18"/>
  <c r="K52" i="18"/>
  <c r="M52" i="18"/>
  <c r="O52" i="18"/>
  <c r="Q52" i="18"/>
  <c r="V52" i="18"/>
  <c r="G53" i="18"/>
  <c r="M53" i="18" s="1"/>
  <c r="I53" i="18"/>
  <c r="K53" i="18"/>
  <c r="O53" i="18"/>
  <c r="Q53" i="18"/>
  <c r="V53" i="18"/>
  <c r="G54" i="18"/>
  <c r="M54" i="18" s="1"/>
  <c r="I54" i="18"/>
  <c r="K54" i="18"/>
  <c r="O54" i="18"/>
  <c r="Q54" i="18"/>
  <c r="V54" i="18"/>
  <c r="G56" i="18"/>
  <c r="I56" i="18"/>
  <c r="K56" i="18"/>
  <c r="M56" i="18"/>
  <c r="O56" i="18"/>
  <c r="Q56" i="18"/>
  <c r="V56" i="18"/>
  <c r="G57" i="18"/>
  <c r="G55" i="18" s="1"/>
  <c r="I57" i="18"/>
  <c r="K57" i="18"/>
  <c r="O57" i="18"/>
  <c r="O55" i="18" s="1"/>
  <c r="Q57" i="18"/>
  <c r="V57" i="18"/>
  <c r="G58" i="18"/>
  <c r="M58" i="18" s="1"/>
  <c r="I58" i="18"/>
  <c r="I55" i="18" s="1"/>
  <c r="K58" i="18"/>
  <c r="O58" i="18"/>
  <c r="Q58" i="18"/>
  <c r="Q55" i="18" s="1"/>
  <c r="V58" i="18"/>
  <c r="G59" i="18"/>
  <c r="M59" i="18" s="1"/>
  <c r="I59" i="18"/>
  <c r="K59" i="18"/>
  <c r="K55" i="18" s="1"/>
  <c r="O59" i="18"/>
  <c r="Q59" i="18"/>
  <c r="V59" i="18"/>
  <c r="V55" i="18" s="1"/>
  <c r="G60" i="18"/>
  <c r="I60" i="18"/>
  <c r="K60" i="18"/>
  <c r="M60" i="18"/>
  <c r="O60" i="18"/>
  <c r="Q60" i="18"/>
  <c r="V60" i="18"/>
  <c r="G61" i="18"/>
  <c r="M61" i="18" s="1"/>
  <c r="I61" i="18"/>
  <c r="K61" i="18"/>
  <c r="O61" i="18"/>
  <c r="Q61" i="18"/>
  <c r="V61" i="18"/>
  <c r="G62" i="18"/>
  <c r="M62" i="18" s="1"/>
  <c r="I62" i="18"/>
  <c r="K62" i="18"/>
  <c r="O62" i="18"/>
  <c r="Q62" i="18"/>
  <c r="V62" i="18"/>
  <c r="AE64" i="18"/>
  <c r="G120" i="17"/>
  <c r="BA95" i="17"/>
  <c r="BA93" i="17"/>
  <c r="BA91" i="17"/>
  <c r="BA81" i="17"/>
  <c r="BA55" i="17"/>
  <c r="BA52" i="17"/>
  <c r="BA43" i="17"/>
  <c r="BA40" i="17"/>
  <c r="BA37" i="17"/>
  <c r="BA34" i="17"/>
  <c r="BA31" i="17"/>
  <c r="BA28" i="17"/>
  <c r="BA25" i="17"/>
  <c r="BA22" i="17"/>
  <c r="BA20" i="17"/>
  <c r="BA17" i="17"/>
  <c r="BA14" i="17"/>
  <c r="BA12" i="17"/>
  <c r="BA10" i="17"/>
  <c r="G9" i="17"/>
  <c r="M9" i="17" s="1"/>
  <c r="I9" i="17"/>
  <c r="I8" i="17" s="1"/>
  <c r="K9" i="17"/>
  <c r="K8" i="17" s="1"/>
  <c r="O9" i="17"/>
  <c r="Q9" i="17"/>
  <c r="Q8" i="17" s="1"/>
  <c r="V9" i="17"/>
  <c r="V8" i="17" s="1"/>
  <c r="G11" i="17"/>
  <c r="I11" i="17"/>
  <c r="K11" i="17"/>
  <c r="M11" i="17"/>
  <c r="O11" i="17"/>
  <c r="Q11" i="17"/>
  <c r="V11" i="17"/>
  <c r="G13" i="17"/>
  <c r="I13" i="17"/>
  <c r="K13" i="17"/>
  <c r="M13" i="17"/>
  <c r="O13" i="17"/>
  <c r="Q13" i="17"/>
  <c r="V13" i="17"/>
  <c r="G16" i="17"/>
  <c r="M16" i="17" s="1"/>
  <c r="I16" i="17"/>
  <c r="K16" i="17"/>
  <c r="O16" i="17"/>
  <c r="O8" i="17" s="1"/>
  <c r="Q16" i="17"/>
  <c r="V16" i="17"/>
  <c r="G19" i="17"/>
  <c r="M19" i="17" s="1"/>
  <c r="I19" i="17"/>
  <c r="K19" i="17"/>
  <c r="O19" i="17"/>
  <c r="Q19" i="17"/>
  <c r="V19" i="17"/>
  <c r="G21" i="17"/>
  <c r="I21" i="17"/>
  <c r="K21" i="17"/>
  <c r="M21" i="17"/>
  <c r="O21" i="17"/>
  <c r="Q21" i="17"/>
  <c r="V21" i="17"/>
  <c r="G24" i="17"/>
  <c r="I24" i="17"/>
  <c r="K24" i="17"/>
  <c r="M24" i="17"/>
  <c r="O24" i="17"/>
  <c r="Q24" i="17"/>
  <c r="V24" i="17"/>
  <c r="G27" i="17"/>
  <c r="M27" i="17" s="1"/>
  <c r="I27" i="17"/>
  <c r="K27" i="17"/>
  <c r="O27" i="17"/>
  <c r="Q27" i="17"/>
  <c r="V27" i="17"/>
  <c r="G30" i="17"/>
  <c r="M30" i="17" s="1"/>
  <c r="I30" i="17"/>
  <c r="K30" i="17"/>
  <c r="O30" i="17"/>
  <c r="Q30" i="17"/>
  <c r="V30" i="17"/>
  <c r="G33" i="17"/>
  <c r="I33" i="17"/>
  <c r="K33" i="17"/>
  <c r="M33" i="17"/>
  <c r="O33" i="17"/>
  <c r="Q33" i="17"/>
  <c r="V33" i="17"/>
  <c r="G36" i="17"/>
  <c r="I36" i="17"/>
  <c r="K36" i="17"/>
  <c r="M36" i="17"/>
  <c r="O36" i="17"/>
  <c r="Q36" i="17"/>
  <c r="V36" i="17"/>
  <c r="G39" i="17"/>
  <c r="M39" i="17" s="1"/>
  <c r="I39" i="17"/>
  <c r="K39" i="17"/>
  <c r="O39" i="17"/>
  <c r="Q39" i="17"/>
  <c r="V39" i="17"/>
  <c r="G42" i="17"/>
  <c r="I42" i="17"/>
  <c r="K42" i="17"/>
  <c r="M42" i="17"/>
  <c r="O42" i="17"/>
  <c r="Q42" i="17"/>
  <c r="V42" i="17"/>
  <c r="G45" i="17"/>
  <c r="M45" i="17" s="1"/>
  <c r="I45" i="17"/>
  <c r="K45" i="17"/>
  <c r="O45" i="17"/>
  <c r="Q45" i="17"/>
  <c r="V45" i="17"/>
  <c r="G48" i="17"/>
  <c r="I48" i="17"/>
  <c r="K48" i="17"/>
  <c r="M48" i="17"/>
  <c r="O48" i="17"/>
  <c r="Q48" i="17"/>
  <c r="V48" i="17"/>
  <c r="G51" i="17"/>
  <c r="M51" i="17" s="1"/>
  <c r="I51" i="17"/>
  <c r="K51" i="17"/>
  <c r="O51" i="17"/>
  <c r="Q51" i="17"/>
  <c r="V51" i="17"/>
  <c r="G54" i="17"/>
  <c r="I54" i="17"/>
  <c r="K54" i="17"/>
  <c r="M54" i="17"/>
  <c r="O54" i="17"/>
  <c r="Q54" i="17"/>
  <c r="V54" i="17"/>
  <c r="G57" i="17"/>
  <c r="M57" i="17" s="1"/>
  <c r="I57" i="17"/>
  <c r="K57" i="17"/>
  <c r="O57" i="17"/>
  <c r="Q57" i="17"/>
  <c r="V57" i="17"/>
  <c r="G64" i="17"/>
  <c r="I64" i="17"/>
  <c r="K64" i="17"/>
  <c r="M64" i="17"/>
  <c r="O64" i="17"/>
  <c r="Q64" i="17"/>
  <c r="V64" i="17"/>
  <c r="G67" i="17"/>
  <c r="M67" i="17" s="1"/>
  <c r="I67" i="17"/>
  <c r="K67" i="17"/>
  <c r="O67" i="17"/>
  <c r="Q67" i="17"/>
  <c r="V67" i="17"/>
  <c r="G69" i="17"/>
  <c r="I69" i="17"/>
  <c r="K69" i="17"/>
  <c r="M69" i="17"/>
  <c r="O69" i="17"/>
  <c r="Q69" i="17"/>
  <c r="V69" i="17"/>
  <c r="G71" i="17"/>
  <c r="M71" i="17" s="1"/>
  <c r="I71" i="17"/>
  <c r="K71" i="17"/>
  <c r="O71" i="17"/>
  <c r="Q71" i="17"/>
  <c r="V71" i="17"/>
  <c r="G73" i="17"/>
  <c r="I73" i="17"/>
  <c r="K73" i="17"/>
  <c r="M73" i="17"/>
  <c r="O73" i="17"/>
  <c r="Q73" i="17"/>
  <c r="V73" i="17"/>
  <c r="G80" i="17"/>
  <c r="M80" i="17" s="1"/>
  <c r="I80" i="17"/>
  <c r="K80" i="17"/>
  <c r="O80" i="17"/>
  <c r="Q80" i="17"/>
  <c r="V80" i="17"/>
  <c r="G83" i="17"/>
  <c r="I83" i="17"/>
  <c r="K83" i="17"/>
  <c r="M83" i="17"/>
  <c r="O83" i="17"/>
  <c r="Q83" i="17"/>
  <c r="V83" i="17"/>
  <c r="G85" i="17"/>
  <c r="K85" i="17"/>
  <c r="O85" i="17"/>
  <c r="V85" i="17"/>
  <c r="G86" i="17"/>
  <c r="I86" i="17"/>
  <c r="I85" i="17" s="1"/>
  <c r="K86" i="17"/>
  <c r="M86" i="17"/>
  <c r="M85" i="17" s="1"/>
  <c r="O86" i="17"/>
  <c r="Q86" i="17"/>
  <c r="Q85" i="17" s="1"/>
  <c r="V86" i="17"/>
  <c r="G97" i="17"/>
  <c r="K97" i="17"/>
  <c r="O97" i="17"/>
  <c r="V97" i="17"/>
  <c r="G98" i="17"/>
  <c r="I98" i="17"/>
  <c r="I97" i="17" s="1"/>
  <c r="K98" i="17"/>
  <c r="M98" i="17"/>
  <c r="M97" i="17" s="1"/>
  <c r="O98" i="17"/>
  <c r="Q98" i="17"/>
  <c r="Q97" i="17" s="1"/>
  <c r="V98" i="17"/>
  <c r="G99" i="17"/>
  <c r="K99" i="17"/>
  <c r="O99" i="17"/>
  <c r="V99" i="17"/>
  <c r="G100" i="17"/>
  <c r="I100" i="17"/>
  <c r="I99" i="17" s="1"/>
  <c r="K100" i="17"/>
  <c r="M100" i="17"/>
  <c r="M99" i="17" s="1"/>
  <c r="O100" i="17"/>
  <c r="Q100" i="17"/>
  <c r="Q99" i="17" s="1"/>
  <c r="V100" i="17"/>
  <c r="G104" i="17"/>
  <c r="I104" i="17"/>
  <c r="I103" i="17" s="1"/>
  <c r="K104" i="17"/>
  <c r="M104" i="17"/>
  <c r="O104" i="17"/>
  <c r="Q104" i="17"/>
  <c r="Q103" i="17" s="1"/>
  <c r="V104" i="17"/>
  <c r="G105" i="17"/>
  <c r="M105" i="17" s="1"/>
  <c r="I105" i="17"/>
  <c r="K105" i="17"/>
  <c r="K103" i="17" s="1"/>
  <c r="O105" i="17"/>
  <c r="Q105" i="17"/>
  <c r="V105" i="17"/>
  <c r="V103" i="17" s="1"/>
  <c r="G106" i="17"/>
  <c r="I106" i="17"/>
  <c r="K106" i="17"/>
  <c r="M106" i="17"/>
  <c r="O106" i="17"/>
  <c r="Q106" i="17"/>
  <c r="V106" i="17"/>
  <c r="G108" i="17"/>
  <c r="M108" i="17" s="1"/>
  <c r="I108" i="17"/>
  <c r="K108" i="17"/>
  <c r="O108" i="17"/>
  <c r="O103" i="17" s="1"/>
  <c r="Q108" i="17"/>
  <c r="V108" i="17"/>
  <c r="G109" i="17"/>
  <c r="I109" i="17"/>
  <c r="K109" i="17"/>
  <c r="M109" i="17"/>
  <c r="O109" i="17"/>
  <c r="Q109" i="17"/>
  <c r="V109" i="17"/>
  <c r="G113" i="17"/>
  <c r="K113" i="17"/>
  <c r="O113" i="17"/>
  <c r="V113" i="17"/>
  <c r="G114" i="17"/>
  <c r="I114" i="17"/>
  <c r="I113" i="17" s="1"/>
  <c r="K114" i="17"/>
  <c r="M114" i="17"/>
  <c r="M113" i="17" s="1"/>
  <c r="O114" i="17"/>
  <c r="Q114" i="17"/>
  <c r="Q113" i="17" s="1"/>
  <c r="V114" i="17"/>
  <c r="G117" i="17"/>
  <c r="K117" i="17"/>
  <c r="O117" i="17"/>
  <c r="V117" i="17"/>
  <c r="G118" i="17"/>
  <c r="I118" i="17"/>
  <c r="I117" i="17" s="1"/>
  <c r="K118" i="17"/>
  <c r="M118" i="17"/>
  <c r="M117" i="17" s="1"/>
  <c r="O118" i="17"/>
  <c r="Q118" i="17"/>
  <c r="Q117" i="17" s="1"/>
  <c r="V118" i="17"/>
  <c r="AE120" i="17"/>
  <c r="G150" i="16"/>
  <c r="BA110" i="16"/>
  <c r="BA108" i="16"/>
  <c r="BA106" i="16"/>
  <c r="BA96" i="16"/>
  <c r="BA67" i="16"/>
  <c r="BA63" i="16"/>
  <c r="BA52" i="16"/>
  <c r="BA48" i="16"/>
  <c r="BA44" i="16"/>
  <c r="BA41" i="16"/>
  <c r="BA37" i="16"/>
  <c r="BA34" i="16"/>
  <c r="BA30" i="16"/>
  <c r="BA26" i="16"/>
  <c r="BA24" i="16"/>
  <c r="BA21" i="16"/>
  <c r="BA18" i="16"/>
  <c r="BA16" i="16"/>
  <c r="BA14" i="16"/>
  <c r="BA12" i="16"/>
  <c r="BA10" i="16"/>
  <c r="G9" i="16"/>
  <c r="M9" i="16" s="1"/>
  <c r="I9" i="16"/>
  <c r="I8" i="16" s="1"/>
  <c r="K9" i="16"/>
  <c r="K8" i="16" s="1"/>
  <c r="O9" i="16"/>
  <c r="Q9" i="16"/>
  <c r="Q8" i="16" s="1"/>
  <c r="V9" i="16"/>
  <c r="V8" i="16" s="1"/>
  <c r="G11" i="16"/>
  <c r="I11" i="16"/>
  <c r="K11" i="16"/>
  <c r="M11" i="16"/>
  <c r="O11" i="16"/>
  <c r="Q11" i="16"/>
  <c r="V11" i="16"/>
  <c r="G13" i="16"/>
  <c r="I13" i="16"/>
  <c r="K13" i="16"/>
  <c r="M13" i="16"/>
  <c r="O13" i="16"/>
  <c r="Q13" i="16"/>
  <c r="V13" i="16"/>
  <c r="G15" i="16"/>
  <c r="M15" i="16" s="1"/>
  <c r="I15" i="16"/>
  <c r="K15" i="16"/>
  <c r="O15" i="16"/>
  <c r="O8" i="16" s="1"/>
  <c r="Q15" i="16"/>
  <c r="V15" i="16"/>
  <c r="G17" i="16"/>
  <c r="M17" i="16" s="1"/>
  <c r="I17" i="16"/>
  <c r="K17" i="16"/>
  <c r="O17" i="16"/>
  <c r="Q17" i="16"/>
  <c r="V17" i="16"/>
  <c r="G20" i="16"/>
  <c r="I20" i="16"/>
  <c r="K20" i="16"/>
  <c r="M20" i="16"/>
  <c r="O20" i="16"/>
  <c r="Q20" i="16"/>
  <c r="V20" i="16"/>
  <c r="G23" i="16"/>
  <c r="I23" i="16"/>
  <c r="K23" i="16"/>
  <c r="M23" i="16"/>
  <c r="O23" i="16"/>
  <c r="Q23" i="16"/>
  <c r="V23" i="16"/>
  <c r="G25" i="16"/>
  <c r="M25" i="16" s="1"/>
  <c r="I25" i="16"/>
  <c r="K25" i="16"/>
  <c r="O25" i="16"/>
  <c r="Q25" i="16"/>
  <c r="V25" i="16"/>
  <c r="G29" i="16"/>
  <c r="M29" i="16" s="1"/>
  <c r="I29" i="16"/>
  <c r="K29" i="16"/>
  <c r="O29" i="16"/>
  <c r="Q29" i="16"/>
  <c r="V29" i="16"/>
  <c r="G33" i="16"/>
  <c r="I33" i="16"/>
  <c r="K33" i="16"/>
  <c r="M33" i="16"/>
  <c r="O33" i="16"/>
  <c r="Q33" i="16"/>
  <c r="V33" i="16"/>
  <c r="G36" i="16"/>
  <c r="I36" i="16"/>
  <c r="K36" i="16"/>
  <c r="M36" i="16"/>
  <c r="O36" i="16"/>
  <c r="Q36" i="16"/>
  <c r="V36" i="16"/>
  <c r="G40" i="16"/>
  <c r="M40" i="16" s="1"/>
  <c r="I40" i="16"/>
  <c r="K40" i="16"/>
  <c r="O40" i="16"/>
  <c r="Q40" i="16"/>
  <c r="V40" i="16"/>
  <c r="G43" i="16"/>
  <c r="M43" i="16" s="1"/>
  <c r="I43" i="16"/>
  <c r="K43" i="16"/>
  <c r="O43" i="16"/>
  <c r="Q43" i="16"/>
  <c r="V43" i="16"/>
  <c r="G47" i="16"/>
  <c r="I47" i="16"/>
  <c r="K47" i="16"/>
  <c r="M47" i="16"/>
  <c r="O47" i="16"/>
  <c r="Q47" i="16"/>
  <c r="V47" i="16"/>
  <c r="G51" i="16"/>
  <c r="I51" i="16"/>
  <c r="K51" i="16"/>
  <c r="M51" i="16"/>
  <c r="O51" i="16"/>
  <c r="Q51" i="16"/>
  <c r="V51" i="16"/>
  <c r="G55" i="16"/>
  <c r="M55" i="16" s="1"/>
  <c r="I55" i="16"/>
  <c r="K55" i="16"/>
  <c r="O55" i="16"/>
  <c r="Q55" i="16"/>
  <c r="V55" i="16"/>
  <c r="G59" i="16"/>
  <c r="M59" i="16" s="1"/>
  <c r="I59" i="16"/>
  <c r="K59" i="16"/>
  <c r="O59" i="16"/>
  <c r="Q59" i="16"/>
  <c r="V59" i="16"/>
  <c r="G62" i="16"/>
  <c r="I62" i="16"/>
  <c r="K62" i="16"/>
  <c r="M62" i="16"/>
  <c r="O62" i="16"/>
  <c r="Q62" i="16"/>
  <c r="V62" i="16"/>
  <c r="G66" i="16"/>
  <c r="I66" i="16"/>
  <c r="K66" i="16"/>
  <c r="M66" i="16"/>
  <c r="O66" i="16"/>
  <c r="Q66" i="16"/>
  <c r="V66" i="16"/>
  <c r="G70" i="16"/>
  <c r="M70" i="16" s="1"/>
  <c r="I70" i="16"/>
  <c r="K70" i="16"/>
  <c r="O70" i="16"/>
  <c r="Q70" i="16"/>
  <c r="V70" i="16"/>
  <c r="G77" i="16"/>
  <c r="I77" i="16"/>
  <c r="K77" i="16"/>
  <c r="M77" i="16"/>
  <c r="O77" i="16"/>
  <c r="Q77" i="16"/>
  <c r="V77" i="16"/>
  <c r="G80" i="16"/>
  <c r="M80" i="16" s="1"/>
  <c r="I80" i="16"/>
  <c r="K80" i="16"/>
  <c r="O80" i="16"/>
  <c r="Q80" i="16"/>
  <c r="V80" i="16"/>
  <c r="G82" i="16"/>
  <c r="I82" i="16"/>
  <c r="K82" i="16"/>
  <c r="M82" i="16"/>
  <c r="O82" i="16"/>
  <c r="Q82" i="16"/>
  <c r="V82" i="16"/>
  <c r="G84" i="16"/>
  <c r="M84" i="16" s="1"/>
  <c r="I84" i="16"/>
  <c r="K84" i="16"/>
  <c r="O84" i="16"/>
  <c r="Q84" i="16"/>
  <c r="V84" i="16"/>
  <c r="G87" i="16"/>
  <c r="I87" i="16"/>
  <c r="K87" i="16"/>
  <c r="M87" i="16"/>
  <c r="O87" i="16"/>
  <c r="Q87" i="16"/>
  <c r="V87" i="16"/>
  <c r="G95" i="16"/>
  <c r="M95" i="16" s="1"/>
  <c r="I95" i="16"/>
  <c r="K95" i="16"/>
  <c r="O95" i="16"/>
  <c r="Q95" i="16"/>
  <c r="V95" i="16"/>
  <c r="G98" i="16"/>
  <c r="I98" i="16"/>
  <c r="K98" i="16"/>
  <c r="M98" i="16"/>
  <c r="O98" i="16"/>
  <c r="Q98" i="16"/>
  <c r="V98" i="16"/>
  <c r="G100" i="16"/>
  <c r="O100" i="16"/>
  <c r="G101" i="16"/>
  <c r="I101" i="16"/>
  <c r="I100" i="16" s="1"/>
  <c r="K101" i="16"/>
  <c r="K100" i="16" s="1"/>
  <c r="M101" i="16"/>
  <c r="M100" i="16" s="1"/>
  <c r="O101" i="16"/>
  <c r="Q101" i="16"/>
  <c r="Q100" i="16" s="1"/>
  <c r="V101" i="16"/>
  <c r="V100" i="16" s="1"/>
  <c r="G112" i="16"/>
  <c r="K112" i="16"/>
  <c r="O112" i="16"/>
  <c r="V112" i="16"/>
  <c r="G113" i="16"/>
  <c r="I113" i="16"/>
  <c r="I112" i="16" s="1"/>
  <c r="K113" i="16"/>
  <c r="M113" i="16"/>
  <c r="M112" i="16" s="1"/>
  <c r="O113" i="16"/>
  <c r="Q113" i="16"/>
  <c r="Q112" i="16" s="1"/>
  <c r="V113" i="16"/>
  <c r="G114" i="16"/>
  <c r="K114" i="16"/>
  <c r="O114" i="16"/>
  <c r="V114" i="16"/>
  <c r="G115" i="16"/>
  <c r="I115" i="16"/>
  <c r="I114" i="16" s="1"/>
  <c r="K115" i="16"/>
  <c r="M115" i="16"/>
  <c r="M114" i="16" s="1"/>
  <c r="O115" i="16"/>
  <c r="Q115" i="16"/>
  <c r="Q114" i="16" s="1"/>
  <c r="V115" i="16"/>
  <c r="G119" i="16"/>
  <c r="I119" i="16"/>
  <c r="I118" i="16" s="1"/>
  <c r="K119" i="16"/>
  <c r="M119" i="16"/>
  <c r="O119" i="16"/>
  <c r="Q119" i="16"/>
  <c r="Q118" i="16" s="1"/>
  <c r="V119" i="16"/>
  <c r="G122" i="16"/>
  <c r="M122" i="16" s="1"/>
  <c r="I122" i="16"/>
  <c r="K122" i="16"/>
  <c r="O122" i="16"/>
  <c r="O118" i="16" s="1"/>
  <c r="Q122" i="16"/>
  <c r="V122" i="16"/>
  <c r="G124" i="16"/>
  <c r="I124" i="16"/>
  <c r="K124" i="16"/>
  <c r="M124" i="16"/>
  <c r="O124" i="16"/>
  <c r="Q124" i="16"/>
  <c r="V124" i="16"/>
  <c r="G126" i="16"/>
  <c r="M126" i="16" s="1"/>
  <c r="I126" i="16"/>
  <c r="K126" i="16"/>
  <c r="K118" i="16" s="1"/>
  <c r="O126" i="16"/>
  <c r="Q126" i="16"/>
  <c r="V126" i="16"/>
  <c r="V118" i="16" s="1"/>
  <c r="G128" i="16"/>
  <c r="I128" i="16"/>
  <c r="K128" i="16"/>
  <c r="M128" i="16"/>
  <c r="O128" i="16"/>
  <c r="Q128" i="16"/>
  <c r="V128" i="16"/>
  <c r="G130" i="16"/>
  <c r="M130" i="16" s="1"/>
  <c r="I130" i="16"/>
  <c r="K130" i="16"/>
  <c r="O130" i="16"/>
  <c r="Q130" i="16"/>
  <c r="V130" i="16"/>
  <c r="G131" i="16"/>
  <c r="I131" i="16"/>
  <c r="K131" i="16"/>
  <c r="M131" i="16"/>
  <c r="O131" i="16"/>
  <c r="Q131" i="16"/>
  <c r="V131" i="16"/>
  <c r="G132" i="16"/>
  <c r="M132" i="16" s="1"/>
  <c r="I132" i="16"/>
  <c r="K132" i="16"/>
  <c r="O132" i="16"/>
  <c r="Q132" i="16"/>
  <c r="V132" i="16"/>
  <c r="G133" i="16"/>
  <c r="I133" i="16"/>
  <c r="K133" i="16"/>
  <c r="M133" i="16"/>
  <c r="O133" i="16"/>
  <c r="Q133" i="16"/>
  <c r="V133" i="16"/>
  <c r="G135" i="16"/>
  <c r="M135" i="16" s="1"/>
  <c r="I135" i="16"/>
  <c r="K135" i="16"/>
  <c r="O135" i="16"/>
  <c r="Q135" i="16"/>
  <c r="V135" i="16"/>
  <c r="G138" i="16"/>
  <c r="I138" i="16"/>
  <c r="K138" i="16"/>
  <c r="M138" i="16"/>
  <c r="O138" i="16"/>
  <c r="Q138" i="16"/>
  <c r="V138" i="16"/>
  <c r="G139" i="16"/>
  <c r="M139" i="16" s="1"/>
  <c r="I139" i="16"/>
  <c r="K139" i="16"/>
  <c r="O139" i="16"/>
  <c r="Q139" i="16"/>
  <c r="V139" i="16"/>
  <c r="G140" i="16"/>
  <c r="I140" i="16"/>
  <c r="K140" i="16"/>
  <c r="M140" i="16"/>
  <c r="O140" i="16"/>
  <c r="Q140" i="16"/>
  <c r="V140" i="16"/>
  <c r="G141" i="16"/>
  <c r="M141" i="16" s="1"/>
  <c r="I141" i="16"/>
  <c r="K141" i="16"/>
  <c r="O141" i="16"/>
  <c r="Q141" i="16"/>
  <c r="V141" i="16"/>
  <c r="G142" i="16"/>
  <c r="I142" i="16"/>
  <c r="K142" i="16"/>
  <c r="M142" i="16"/>
  <c r="O142" i="16"/>
  <c r="Q142" i="16"/>
  <c r="V142" i="16"/>
  <c r="G143" i="16"/>
  <c r="K143" i="16"/>
  <c r="O143" i="16"/>
  <c r="V143" i="16"/>
  <c r="G144" i="16"/>
  <c r="I144" i="16"/>
  <c r="I143" i="16" s="1"/>
  <c r="K144" i="16"/>
  <c r="M144" i="16"/>
  <c r="M143" i="16" s="1"/>
  <c r="O144" i="16"/>
  <c r="Q144" i="16"/>
  <c r="Q143" i="16" s="1"/>
  <c r="V144" i="16"/>
  <c r="G147" i="16"/>
  <c r="K147" i="16"/>
  <c r="O147" i="16"/>
  <c r="V147" i="16"/>
  <c r="G148" i="16"/>
  <c r="I148" i="16"/>
  <c r="I147" i="16" s="1"/>
  <c r="K148" i="16"/>
  <c r="M148" i="16"/>
  <c r="M147" i="16" s="1"/>
  <c r="O148" i="16"/>
  <c r="Q148" i="16"/>
  <c r="Q147" i="16" s="1"/>
  <c r="V148" i="16"/>
  <c r="AE150" i="16"/>
  <c r="G209" i="15"/>
  <c r="BA169" i="15"/>
  <c r="BA167" i="15"/>
  <c r="BA165" i="15"/>
  <c r="BA155" i="15"/>
  <c r="BA98" i="15"/>
  <c r="BA88" i="15"/>
  <c r="BA67" i="15"/>
  <c r="BA60" i="15"/>
  <c r="BA53" i="15"/>
  <c r="BA50" i="15"/>
  <c r="BA43" i="15"/>
  <c r="BA40" i="15"/>
  <c r="BA33" i="15"/>
  <c r="BA26" i="15"/>
  <c r="BA24" i="15"/>
  <c r="BA21" i="15"/>
  <c r="BA18" i="15"/>
  <c r="BA16" i="15"/>
  <c r="BA14" i="15"/>
  <c r="BA12" i="15"/>
  <c r="BA10" i="15"/>
  <c r="G9" i="15"/>
  <c r="M9" i="15" s="1"/>
  <c r="I9" i="15"/>
  <c r="I8" i="15" s="1"/>
  <c r="K9" i="15"/>
  <c r="K8" i="15" s="1"/>
  <c r="O9" i="15"/>
  <c r="Q9" i="15"/>
  <c r="Q8" i="15" s="1"/>
  <c r="V9" i="15"/>
  <c r="V8" i="15" s="1"/>
  <c r="G11" i="15"/>
  <c r="I11" i="15"/>
  <c r="K11" i="15"/>
  <c r="M11" i="15"/>
  <c r="O11" i="15"/>
  <c r="Q11" i="15"/>
  <c r="V11" i="15"/>
  <c r="G13" i="15"/>
  <c r="I13" i="15"/>
  <c r="K13" i="15"/>
  <c r="M13" i="15"/>
  <c r="O13" i="15"/>
  <c r="Q13" i="15"/>
  <c r="V13" i="15"/>
  <c r="G15" i="15"/>
  <c r="M15" i="15" s="1"/>
  <c r="I15" i="15"/>
  <c r="K15" i="15"/>
  <c r="O15" i="15"/>
  <c r="O8" i="15" s="1"/>
  <c r="Q15" i="15"/>
  <c r="V15" i="15"/>
  <c r="G17" i="15"/>
  <c r="I17" i="15"/>
  <c r="K17" i="15"/>
  <c r="M17" i="15"/>
  <c r="O17" i="15"/>
  <c r="Q17" i="15"/>
  <c r="V17" i="15"/>
  <c r="G20" i="15"/>
  <c r="I20" i="15"/>
  <c r="K20" i="15"/>
  <c r="M20" i="15"/>
  <c r="O20" i="15"/>
  <c r="Q20" i="15"/>
  <c r="V20" i="15"/>
  <c r="G23" i="15"/>
  <c r="I23" i="15"/>
  <c r="K23" i="15"/>
  <c r="M23" i="15"/>
  <c r="O23" i="15"/>
  <c r="Q23" i="15"/>
  <c r="V23" i="15"/>
  <c r="G25" i="15"/>
  <c r="M25" i="15" s="1"/>
  <c r="I25" i="15"/>
  <c r="K25" i="15"/>
  <c r="O25" i="15"/>
  <c r="Q25" i="15"/>
  <c r="V25" i="15"/>
  <c r="G32" i="15"/>
  <c r="M32" i="15" s="1"/>
  <c r="I32" i="15"/>
  <c r="K32" i="15"/>
  <c r="O32" i="15"/>
  <c r="Q32" i="15"/>
  <c r="V32" i="15"/>
  <c r="G39" i="15"/>
  <c r="I39" i="15"/>
  <c r="K39" i="15"/>
  <c r="M39" i="15"/>
  <c r="O39" i="15"/>
  <c r="Q39" i="15"/>
  <c r="V39" i="15"/>
  <c r="G42" i="15"/>
  <c r="I42" i="15"/>
  <c r="K42" i="15"/>
  <c r="M42" i="15"/>
  <c r="O42" i="15"/>
  <c r="Q42" i="15"/>
  <c r="V42" i="15"/>
  <c r="G49" i="15"/>
  <c r="M49" i="15" s="1"/>
  <c r="I49" i="15"/>
  <c r="K49" i="15"/>
  <c r="O49" i="15"/>
  <c r="Q49" i="15"/>
  <c r="V49" i="15"/>
  <c r="G52" i="15"/>
  <c r="M52" i="15" s="1"/>
  <c r="I52" i="15"/>
  <c r="K52" i="15"/>
  <c r="O52" i="15"/>
  <c r="Q52" i="15"/>
  <c r="V52" i="15"/>
  <c r="G59" i="15"/>
  <c r="I59" i="15"/>
  <c r="K59" i="15"/>
  <c r="M59" i="15"/>
  <c r="O59" i="15"/>
  <c r="Q59" i="15"/>
  <c r="V59" i="15"/>
  <c r="G66" i="15"/>
  <c r="I66" i="15"/>
  <c r="K66" i="15"/>
  <c r="M66" i="15"/>
  <c r="O66" i="15"/>
  <c r="Q66" i="15"/>
  <c r="V66" i="15"/>
  <c r="G73" i="15"/>
  <c r="M73" i="15" s="1"/>
  <c r="I73" i="15"/>
  <c r="K73" i="15"/>
  <c r="O73" i="15"/>
  <c r="Q73" i="15"/>
  <c r="V73" i="15"/>
  <c r="G80" i="15"/>
  <c r="M80" i="15" s="1"/>
  <c r="I80" i="15"/>
  <c r="K80" i="15"/>
  <c r="O80" i="15"/>
  <c r="Q80" i="15"/>
  <c r="V80" i="15"/>
  <c r="G87" i="15"/>
  <c r="I87" i="15"/>
  <c r="K87" i="15"/>
  <c r="M87" i="15"/>
  <c r="O87" i="15"/>
  <c r="Q87" i="15"/>
  <c r="V87" i="15"/>
  <c r="G97" i="15"/>
  <c r="I97" i="15"/>
  <c r="K97" i="15"/>
  <c r="M97" i="15"/>
  <c r="O97" i="15"/>
  <c r="Q97" i="15"/>
  <c r="V97" i="15"/>
  <c r="G107" i="15"/>
  <c r="M107" i="15" s="1"/>
  <c r="I107" i="15"/>
  <c r="K107" i="15"/>
  <c r="O107" i="15"/>
  <c r="Q107" i="15"/>
  <c r="V107" i="15"/>
  <c r="G119" i="15"/>
  <c r="I119" i="15"/>
  <c r="K119" i="15"/>
  <c r="M119" i="15"/>
  <c r="O119" i="15"/>
  <c r="Q119" i="15"/>
  <c r="V119" i="15"/>
  <c r="G129" i="15"/>
  <c r="I129" i="15"/>
  <c r="K129" i="15"/>
  <c r="M129" i="15"/>
  <c r="O129" i="15"/>
  <c r="Q129" i="15"/>
  <c r="V129" i="15"/>
  <c r="G131" i="15"/>
  <c r="I131" i="15"/>
  <c r="K131" i="15"/>
  <c r="M131" i="15"/>
  <c r="O131" i="15"/>
  <c r="Q131" i="15"/>
  <c r="V131" i="15"/>
  <c r="G133" i="15"/>
  <c r="M133" i="15" s="1"/>
  <c r="I133" i="15"/>
  <c r="K133" i="15"/>
  <c r="O133" i="15"/>
  <c r="Q133" i="15"/>
  <c r="V133" i="15"/>
  <c r="G142" i="15"/>
  <c r="I142" i="15"/>
  <c r="K142" i="15"/>
  <c r="M142" i="15"/>
  <c r="O142" i="15"/>
  <c r="Q142" i="15"/>
  <c r="V142" i="15"/>
  <c r="G154" i="15"/>
  <c r="I154" i="15"/>
  <c r="K154" i="15"/>
  <c r="M154" i="15"/>
  <c r="O154" i="15"/>
  <c r="Q154" i="15"/>
  <c r="V154" i="15"/>
  <c r="G157" i="15"/>
  <c r="I157" i="15"/>
  <c r="K157" i="15"/>
  <c r="M157" i="15"/>
  <c r="O157" i="15"/>
  <c r="Q157" i="15"/>
  <c r="V157" i="15"/>
  <c r="G159" i="15"/>
  <c r="O159" i="15"/>
  <c r="G160" i="15"/>
  <c r="I160" i="15"/>
  <c r="I159" i="15" s="1"/>
  <c r="K160" i="15"/>
  <c r="K159" i="15" s="1"/>
  <c r="M160" i="15"/>
  <c r="M159" i="15" s="1"/>
  <c r="O160" i="15"/>
  <c r="Q160" i="15"/>
  <c r="Q159" i="15" s="1"/>
  <c r="V160" i="15"/>
  <c r="V159" i="15" s="1"/>
  <c r="G171" i="15"/>
  <c r="K171" i="15"/>
  <c r="O171" i="15"/>
  <c r="V171" i="15"/>
  <c r="G172" i="15"/>
  <c r="I172" i="15"/>
  <c r="I171" i="15" s="1"/>
  <c r="K172" i="15"/>
  <c r="M172" i="15"/>
  <c r="M171" i="15" s="1"/>
  <c r="O172" i="15"/>
  <c r="Q172" i="15"/>
  <c r="Q171" i="15" s="1"/>
  <c r="V172" i="15"/>
  <c r="G173" i="15"/>
  <c r="K173" i="15"/>
  <c r="O173" i="15"/>
  <c r="V173" i="15"/>
  <c r="G174" i="15"/>
  <c r="I174" i="15"/>
  <c r="I173" i="15" s="1"/>
  <c r="K174" i="15"/>
  <c r="M174" i="15"/>
  <c r="M173" i="15" s="1"/>
  <c r="O174" i="15"/>
  <c r="Q174" i="15"/>
  <c r="Q173" i="15" s="1"/>
  <c r="V174" i="15"/>
  <c r="G178" i="15"/>
  <c r="I178" i="15"/>
  <c r="I177" i="15" s="1"/>
  <c r="K178" i="15"/>
  <c r="M178" i="15"/>
  <c r="O178" i="15"/>
  <c r="Q178" i="15"/>
  <c r="Q177" i="15" s="1"/>
  <c r="V178" i="15"/>
  <c r="G181" i="15"/>
  <c r="M181" i="15" s="1"/>
  <c r="I181" i="15"/>
  <c r="K181" i="15"/>
  <c r="O181" i="15"/>
  <c r="O177" i="15" s="1"/>
  <c r="Q181" i="15"/>
  <c r="V181" i="15"/>
  <c r="G183" i="15"/>
  <c r="I183" i="15"/>
  <c r="K183" i="15"/>
  <c r="M183" i="15"/>
  <c r="O183" i="15"/>
  <c r="Q183" i="15"/>
  <c r="V183" i="15"/>
  <c r="G185" i="15"/>
  <c r="M185" i="15" s="1"/>
  <c r="I185" i="15"/>
  <c r="K185" i="15"/>
  <c r="K177" i="15" s="1"/>
  <c r="O185" i="15"/>
  <c r="Q185" i="15"/>
  <c r="V185" i="15"/>
  <c r="V177" i="15" s="1"/>
  <c r="G187" i="15"/>
  <c r="I187" i="15"/>
  <c r="K187" i="15"/>
  <c r="M187" i="15"/>
  <c r="O187" i="15"/>
  <c r="Q187" i="15"/>
  <c r="V187" i="15"/>
  <c r="G188" i="15"/>
  <c r="M188" i="15" s="1"/>
  <c r="I188" i="15"/>
  <c r="K188" i="15"/>
  <c r="O188" i="15"/>
  <c r="Q188" i="15"/>
  <c r="V188" i="15"/>
  <c r="G189" i="15"/>
  <c r="I189" i="15"/>
  <c r="K189" i="15"/>
  <c r="M189" i="15"/>
  <c r="O189" i="15"/>
  <c r="Q189" i="15"/>
  <c r="V189" i="15"/>
  <c r="G190" i="15"/>
  <c r="M190" i="15" s="1"/>
  <c r="I190" i="15"/>
  <c r="K190" i="15"/>
  <c r="O190" i="15"/>
  <c r="Q190" i="15"/>
  <c r="V190" i="15"/>
  <c r="G191" i="15"/>
  <c r="I191" i="15"/>
  <c r="K191" i="15"/>
  <c r="M191" i="15"/>
  <c r="O191" i="15"/>
  <c r="Q191" i="15"/>
  <c r="V191" i="15"/>
  <c r="G193" i="15"/>
  <c r="M193" i="15" s="1"/>
  <c r="I193" i="15"/>
  <c r="K193" i="15"/>
  <c r="O193" i="15"/>
  <c r="Q193" i="15"/>
  <c r="V193" i="15"/>
  <c r="G194" i="15"/>
  <c r="I194" i="15"/>
  <c r="K194" i="15"/>
  <c r="M194" i="15"/>
  <c r="O194" i="15"/>
  <c r="Q194" i="15"/>
  <c r="V194" i="15"/>
  <c r="G195" i="15"/>
  <c r="M195" i="15" s="1"/>
  <c r="I195" i="15"/>
  <c r="K195" i="15"/>
  <c r="O195" i="15"/>
  <c r="Q195" i="15"/>
  <c r="V195" i="15"/>
  <c r="G196" i="15"/>
  <c r="I196" i="15"/>
  <c r="K196" i="15"/>
  <c r="M196" i="15"/>
  <c r="O196" i="15"/>
  <c r="Q196" i="15"/>
  <c r="V196" i="15"/>
  <c r="G197" i="15"/>
  <c r="M197" i="15" s="1"/>
  <c r="I197" i="15"/>
  <c r="K197" i="15"/>
  <c r="O197" i="15"/>
  <c r="Q197" i="15"/>
  <c r="V197" i="15"/>
  <c r="G198" i="15"/>
  <c r="I198" i="15"/>
  <c r="K198" i="15"/>
  <c r="M198" i="15"/>
  <c r="O198" i="15"/>
  <c r="Q198" i="15"/>
  <c r="V198" i="15"/>
  <c r="G202" i="15"/>
  <c r="K202" i="15"/>
  <c r="O202" i="15"/>
  <c r="V202" i="15"/>
  <c r="G203" i="15"/>
  <c r="I203" i="15"/>
  <c r="I202" i="15" s="1"/>
  <c r="K203" i="15"/>
  <c r="M203" i="15"/>
  <c r="M202" i="15" s="1"/>
  <c r="O203" i="15"/>
  <c r="Q203" i="15"/>
  <c r="Q202" i="15" s="1"/>
  <c r="V203" i="15"/>
  <c r="G206" i="15"/>
  <c r="K206" i="15"/>
  <c r="O206" i="15"/>
  <c r="V206" i="15"/>
  <c r="G207" i="15"/>
  <c r="I207" i="15"/>
  <c r="I206" i="15" s="1"/>
  <c r="K207" i="15"/>
  <c r="M207" i="15"/>
  <c r="M206" i="15" s="1"/>
  <c r="O207" i="15"/>
  <c r="Q207" i="15"/>
  <c r="Q206" i="15" s="1"/>
  <c r="V207" i="15"/>
  <c r="AE209" i="15"/>
  <c r="G71" i="14"/>
  <c r="BA31" i="14"/>
  <c r="BA29" i="14"/>
  <c r="BA10" i="14"/>
  <c r="G8" i="14"/>
  <c r="O8" i="14"/>
  <c r="G9" i="14"/>
  <c r="M9" i="14" s="1"/>
  <c r="M8" i="14" s="1"/>
  <c r="I9" i="14"/>
  <c r="I8" i="14" s="1"/>
  <c r="K9" i="14"/>
  <c r="K8" i="14" s="1"/>
  <c r="O9" i="14"/>
  <c r="Q9" i="14"/>
  <c r="Q8" i="14" s="1"/>
  <c r="V9" i="14"/>
  <c r="V8" i="14" s="1"/>
  <c r="G14" i="14"/>
  <c r="K14" i="14"/>
  <c r="O14" i="14"/>
  <c r="V14" i="14"/>
  <c r="G15" i="14"/>
  <c r="I15" i="14"/>
  <c r="I14" i="14" s="1"/>
  <c r="K15" i="14"/>
  <c r="M15" i="14"/>
  <c r="M14" i="14" s="1"/>
  <c r="O15" i="14"/>
  <c r="Q15" i="14"/>
  <c r="Q14" i="14" s="1"/>
  <c r="V15" i="14"/>
  <c r="G19" i="14"/>
  <c r="I19" i="14"/>
  <c r="I18" i="14" s="1"/>
  <c r="K19" i="14"/>
  <c r="M19" i="14"/>
  <c r="O19" i="14"/>
  <c r="Q19" i="14"/>
  <c r="Q18" i="14" s="1"/>
  <c r="V19" i="14"/>
  <c r="G21" i="14"/>
  <c r="M21" i="14" s="1"/>
  <c r="I21" i="14"/>
  <c r="K21" i="14"/>
  <c r="K18" i="14" s="1"/>
  <c r="O21" i="14"/>
  <c r="Q21" i="14"/>
  <c r="V21" i="14"/>
  <c r="V18" i="14" s="1"/>
  <c r="G24" i="14"/>
  <c r="I24" i="14"/>
  <c r="K24" i="14"/>
  <c r="M24" i="14"/>
  <c r="O24" i="14"/>
  <c r="Q24" i="14"/>
  <c r="V24" i="14"/>
  <c r="G26" i="14"/>
  <c r="M26" i="14" s="1"/>
  <c r="I26" i="14"/>
  <c r="K26" i="14"/>
  <c r="O26" i="14"/>
  <c r="O18" i="14" s="1"/>
  <c r="Q26" i="14"/>
  <c r="V26" i="14"/>
  <c r="G28" i="14"/>
  <c r="I28" i="14"/>
  <c r="K28" i="14"/>
  <c r="M28" i="14"/>
  <c r="O28" i="14"/>
  <c r="Q28" i="14"/>
  <c r="V28" i="14"/>
  <c r="G30" i="14"/>
  <c r="M30" i="14" s="1"/>
  <c r="I30" i="14"/>
  <c r="K30" i="14"/>
  <c r="O30" i="14"/>
  <c r="Q30" i="14"/>
  <c r="V30" i="14"/>
  <c r="G33" i="14"/>
  <c r="I33" i="14"/>
  <c r="K33" i="14"/>
  <c r="M33" i="14"/>
  <c r="O33" i="14"/>
  <c r="Q33" i="14"/>
  <c r="V33" i="14"/>
  <c r="G34" i="14"/>
  <c r="M34" i="14" s="1"/>
  <c r="I34" i="14"/>
  <c r="K34" i="14"/>
  <c r="O34" i="14"/>
  <c r="Q34" i="14"/>
  <c r="V34" i="14"/>
  <c r="G35" i="14"/>
  <c r="I35" i="14"/>
  <c r="K35" i="14"/>
  <c r="M35" i="14"/>
  <c r="O35" i="14"/>
  <c r="Q35" i="14"/>
  <c r="V35" i="14"/>
  <c r="G37" i="14"/>
  <c r="M37" i="14" s="1"/>
  <c r="I37" i="14"/>
  <c r="K37" i="14"/>
  <c r="O37" i="14"/>
  <c r="Q37" i="14"/>
  <c r="V37" i="14"/>
  <c r="G39" i="14"/>
  <c r="I39" i="14"/>
  <c r="K39" i="14"/>
  <c r="M39" i="14"/>
  <c r="O39" i="14"/>
  <c r="Q39" i="14"/>
  <c r="V39" i="14"/>
  <c r="G41" i="14"/>
  <c r="M41" i="14" s="1"/>
  <c r="I41" i="14"/>
  <c r="K41" i="14"/>
  <c r="O41" i="14"/>
  <c r="Q41" i="14"/>
  <c r="V41" i="14"/>
  <c r="G42" i="14"/>
  <c r="I42" i="14"/>
  <c r="K42" i="14"/>
  <c r="M42" i="14"/>
  <c r="O42" i="14"/>
  <c r="Q42" i="14"/>
  <c r="V42" i="14"/>
  <c r="G44" i="14"/>
  <c r="M44" i="14" s="1"/>
  <c r="I44" i="14"/>
  <c r="K44" i="14"/>
  <c r="O44" i="14"/>
  <c r="Q44" i="14"/>
  <c r="V44" i="14"/>
  <c r="G47" i="14"/>
  <c r="G46" i="14" s="1"/>
  <c r="I47" i="14"/>
  <c r="K47" i="14"/>
  <c r="K46" i="14" s="1"/>
  <c r="O47" i="14"/>
  <c r="O46" i="14" s="1"/>
  <c r="Q47" i="14"/>
  <c r="V47" i="14"/>
  <c r="V46" i="14" s="1"/>
  <c r="G51" i="14"/>
  <c r="I51" i="14"/>
  <c r="I46" i="14" s="1"/>
  <c r="K51" i="14"/>
  <c r="M51" i="14"/>
  <c r="O51" i="14"/>
  <c r="Q51" i="14"/>
  <c r="Q46" i="14" s="1"/>
  <c r="V51" i="14"/>
  <c r="G53" i="14"/>
  <c r="M53" i="14" s="1"/>
  <c r="I53" i="14"/>
  <c r="K53" i="14"/>
  <c r="O53" i="14"/>
  <c r="Q53" i="14"/>
  <c r="V53" i="14"/>
  <c r="G54" i="14"/>
  <c r="I54" i="14"/>
  <c r="K54" i="14"/>
  <c r="M54" i="14"/>
  <c r="O54" i="14"/>
  <c r="Q54" i="14"/>
  <c r="V54" i="14"/>
  <c r="G58" i="14"/>
  <c r="M58" i="14" s="1"/>
  <c r="I58" i="14"/>
  <c r="K58" i="14"/>
  <c r="O58" i="14"/>
  <c r="Q58" i="14"/>
  <c r="V58" i="14"/>
  <c r="G62" i="14"/>
  <c r="I62" i="14"/>
  <c r="K62" i="14"/>
  <c r="M62" i="14"/>
  <c r="O62" i="14"/>
  <c r="Q62" i="14"/>
  <c r="V62" i="14"/>
  <c r="G63" i="14"/>
  <c r="M63" i="14" s="1"/>
  <c r="I63" i="14"/>
  <c r="K63" i="14"/>
  <c r="O63" i="14"/>
  <c r="Q63" i="14"/>
  <c r="V63" i="14"/>
  <c r="G65" i="14"/>
  <c r="I65" i="14"/>
  <c r="K65" i="14"/>
  <c r="M65" i="14"/>
  <c r="O65" i="14"/>
  <c r="Q65" i="14"/>
  <c r="V65" i="14"/>
  <c r="G66" i="14"/>
  <c r="M66" i="14" s="1"/>
  <c r="I66" i="14"/>
  <c r="K66" i="14"/>
  <c r="O66" i="14"/>
  <c r="Q66" i="14"/>
  <c r="V66" i="14"/>
  <c r="I67" i="14"/>
  <c r="Q67" i="14"/>
  <c r="G68" i="14"/>
  <c r="M68" i="14" s="1"/>
  <c r="M67" i="14" s="1"/>
  <c r="I68" i="14"/>
  <c r="K68" i="14"/>
  <c r="K67" i="14" s="1"/>
  <c r="O68" i="14"/>
  <c r="O67" i="14" s="1"/>
  <c r="Q68" i="14"/>
  <c r="V68" i="14"/>
  <c r="V67" i="14" s="1"/>
  <c r="AE71" i="14"/>
  <c r="AF71" i="14"/>
  <c r="G70" i="13"/>
  <c r="BA64" i="13"/>
  <c r="BA62" i="13"/>
  <c r="BA60" i="13"/>
  <c r="BA33" i="13"/>
  <c r="BA30" i="13"/>
  <c r="BA25" i="13"/>
  <c r="BA23" i="13"/>
  <c r="BA21" i="13"/>
  <c r="BA19" i="13"/>
  <c r="BA10" i="13"/>
  <c r="G9" i="13"/>
  <c r="M9" i="13" s="1"/>
  <c r="I9" i="13"/>
  <c r="I8" i="13" s="1"/>
  <c r="K9" i="13"/>
  <c r="K8" i="13" s="1"/>
  <c r="O9" i="13"/>
  <c r="Q9" i="13"/>
  <c r="Q8" i="13" s="1"/>
  <c r="V9" i="13"/>
  <c r="V8" i="13" s="1"/>
  <c r="G12" i="13"/>
  <c r="I12" i="13"/>
  <c r="K12" i="13"/>
  <c r="M12" i="13"/>
  <c r="O12" i="13"/>
  <c r="Q12" i="13"/>
  <c r="V12" i="13"/>
  <c r="G14" i="13"/>
  <c r="I14" i="13"/>
  <c r="K14" i="13"/>
  <c r="M14" i="13"/>
  <c r="O14" i="13"/>
  <c r="Q14" i="13"/>
  <c r="V14" i="13"/>
  <c r="G16" i="13"/>
  <c r="M16" i="13" s="1"/>
  <c r="I16" i="13"/>
  <c r="K16" i="13"/>
  <c r="O16" i="13"/>
  <c r="O8" i="13" s="1"/>
  <c r="Q16" i="13"/>
  <c r="V16" i="13"/>
  <c r="G18" i="13"/>
  <c r="M18" i="13" s="1"/>
  <c r="I18" i="13"/>
  <c r="K18" i="13"/>
  <c r="O18" i="13"/>
  <c r="Q18" i="13"/>
  <c r="V18" i="13"/>
  <c r="G20" i="13"/>
  <c r="I20" i="13"/>
  <c r="K20" i="13"/>
  <c r="M20" i="13"/>
  <c r="O20" i="13"/>
  <c r="Q20" i="13"/>
  <c r="V20" i="13"/>
  <c r="G22" i="13"/>
  <c r="I22" i="13"/>
  <c r="K22" i="13"/>
  <c r="M22" i="13"/>
  <c r="O22" i="13"/>
  <c r="Q22" i="13"/>
  <c r="V22" i="13"/>
  <c r="G24" i="13"/>
  <c r="M24" i="13" s="1"/>
  <c r="I24" i="13"/>
  <c r="K24" i="13"/>
  <c r="O24" i="13"/>
  <c r="Q24" i="13"/>
  <c r="V24" i="13"/>
  <c r="G26" i="13"/>
  <c r="I26" i="13"/>
  <c r="K26" i="13"/>
  <c r="M26" i="13"/>
  <c r="O26" i="13"/>
  <c r="Q26" i="13"/>
  <c r="V26" i="13"/>
  <c r="G29" i="13"/>
  <c r="I29" i="13"/>
  <c r="K29" i="13"/>
  <c r="M29" i="13"/>
  <c r="O29" i="13"/>
  <c r="Q29" i="13"/>
  <c r="V29" i="13"/>
  <c r="G32" i="13"/>
  <c r="I32" i="13"/>
  <c r="K32" i="13"/>
  <c r="M32" i="13"/>
  <c r="O32" i="13"/>
  <c r="Q32" i="13"/>
  <c r="V32" i="13"/>
  <c r="G35" i="13"/>
  <c r="M35" i="13" s="1"/>
  <c r="I35" i="13"/>
  <c r="K35" i="13"/>
  <c r="O35" i="13"/>
  <c r="Q35" i="13"/>
  <c r="V35" i="13"/>
  <c r="G38" i="13"/>
  <c r="I38" i="13"/>
  <c r="K38" i="13"/>
  <c r="M38" i="13"/>
  <c r="O38" i="13"/>
  <c r="Q38" i="13"/>
  <c r="V38" i="13"/>
  <c r="G44" i="13"/>
  <c r="M44" i="13" s="1"/>
  <c r="I44" i="13"/>
  <c r="K44" i="13"/>
  <c r="O44" i="13"/>
  <c r="Q44" i="13"/>
  <c r="V44" i="13"/>
  <c r="G47" i="13"/>
  <c r="I47" i="13"/>
  <c r="K47" i="13"/>
  <c r="M47" i="13"/>
  <c r="O47" i="13"/>
  <c r="Q47" i="13"/>
  <c r="V47" i="13"/>
  <c r="G50" i="13"/>
  <c r="M50" i="13" s="1"/>
  <c r="I50" i="13"/>
  <c r="K50" i="13"/>
  <c r="O50" i="13"/>
  <c r="Q50" i="13"/>
  <c r="V50" i="13"/>
  <c r="G52" i="13"/>
  <c r="I52" i="13"/>
  <c r="K52" i="13"/>
  <c r="M52" i="13"/>
  <c r="O52" i="13"/>
  <c r="Q52" i="13"/>
  <c r="V52" i="13"/>
  <c r="G54" i="13"/>
  <c r="K54" i="13"/>
  <c r="O54" i="13"/>
  <c r="V54" i="13"/>
  <c r="G55" i="13"/>
  <c r="I55" i="13"/>
  <c r="I54" i="13" s="1"/>
  <c r="K55" i="13"/>
  <c r="M55" i="13"/>
  <c r="M54" i="13" s="1"/>
  <c r="O55" i="13"/>
  <c r="Q55" i="13"/>
  <c r="Q54" i="13" s="1"/>
  <c r="V55" i="13"/>
  <c r="AE70" i="13"/>
  <c r="G27" i="12"/>
  <c r="BA25" i="12"/>
  <c r="BA20" i="12"/>
  <c r="BA19" i="12"/>
  <c r="BA18" i="12"/>
  <c r="BA17" i="12"/>
  <c r="BA16" i="12"/>
  <c r="BA13" i="12"/>
  <c r="BA12" i="12"/>
  <c r="BA10" i="12"/>
  <c r="G8" i="12"/>
  <c r="O8" i="12"/>
  <c r="G9" i="12"/>
  <c r="M9" i="12" s="1"/>
  <c r="M8" i="12" s="1"/>
  <c r="I9" i="12"/>
  <c r="I8" i="12" s="1"/>
  <c r="K9" i="12"/>
  <c r="K8" i="12" s="1"/>
  <c r="O9" i="12"/>
  <c r="Q9" i="12"/>
  <c r="Q8" i="12" s="1"/>
  <c r="V9" i="12"/>
  <c r="V8" i="12" s="1"/>
  <c r="AE27" i="12"/>
  <c r="AF27" i="12"/>
  <c r="I20" i="1"/>
  <c r="I19" i="1"/>
  <c r="I18" i="1"/>
  <c r="I17" i="1"/>
  <c r="I16" i="1"/>
  <c r="I93" i="1"/>
  <c r="J92" i="1" s="1"/>
  <c r="F57" i="1"/>
  <c r="G23" i="1" s="1"/>
  <c r="G57" i="1"/>
  <c r="G25" i="1" s="1"/>
  <c r="H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39" i="1"/>
  <c r="I57" i="1" s="1"/>
  <c r="J81" i="1" l="1"/>
  <c r="J83" i="1"/>
  <c r="J85" i="1"/>
  <c r="J87" i="1"/>
  <c r="J89" i="1"/>
  <c r="J91" i="1"/>
  <c r="J82" i="1"/>
  <c r="J84" i="1"/>
  <c r="J86" i="1"/>
  <c r="J88" i="1"/>
  <c r="J90" i="1"/>
  <c r="A27" i="1"/>
  <c r="M8" i="20"/>
  <c r="AF50" i="20"/>
  <c r="G8" i="20"/>
  <c r="M8" i="19"/>
  <c r="G8" i="19"/>
  <c r="AF64" i="18"/>
  <c r="M57" i="18"/>
  <c r="M55" i="18" s="1"/>
  <c r="M41" i="18"/>
  <c r="M39" i="18" s="1"/>
  <c r="M9" i="18"/>
  <c r="M8" i="18" s="1"/>
  <c r="M8" i="17"/>
  <c r="M103" i="17"/>
  <c r="G103" i="17"/>
  <c r="G8" i="17"/>
  <c r="AF120" i="17"/>
  <c r="M118" i="16"/>
  <c r="M8" i="16"/>
  <c r="G118" i="16"/>
  <c r="G8" i="16"/>
  <c r="AF150" i="16"/>
  <c r="M177" i="15"/>
  <c r="M8" i="15"/>
  <c r="G177" i="15"/>
  <c r="G8" i="15"/>
  <c r="AF209" i="15"/>
  <c r="M18" i="14"/>
  <c r="G18" i="14"/>
  <c r="G67" i="14"/>
  <c r="M47" i="14"/>
  <c r="M46" i="14" s="1"/>
  <c r="M8" i="13"/>
  <c r="AF70" i="13"/>
  <c r="G8" i="13"/>
  <c r="J54" i="1"/>
  <c r="J48" i="1"/>
  <c r="J44" i="1"/>
  <c r="J39" i="1"/>
  <c r="J57" i="1" s="1"/>
  <c r="J51" i="1"/>
  <c r="J47" i="1"/>
  <c r="J43" i="1"/>
  <c r="J56" i="1"/>
  <c r="J52" i="1"/>
  <c r="J50" i="1"/>
  <c r="J46" i="1"/>
  <c r="J42" i="1"/>
  <c r="J53" i="1"/>
  <c r="J49" i="1"/>
  <c r="J45" i="1"/>
  <c r="J41" i="1"/>
  <c r="J55" i="1"/>
  <c r="I21" i="1"/>
  <c r="J28" i="1"/>
  <c r="J26" i="1"/>
  <c r="G38" i="1"/>
  <c r="F38" i="1"/>
  <c r="J23" i="1"/>
  <c r="J24" i="1"/>
  <c r="J25" i="1"/>
  <c r="J27" i="1"/>
  <c r="E24" i="1"/>
  <c r="G24" i="1"/>
  <c r="E26" i="1"/>
  <c r="G26" i="1"/>
  <c r="J93" i="1" l="1"/>
  <c r="G28" i="1"/>
  <c r="G27" i="1" s="1"/>
  <c r="G29" i="1" s="1"/>
  <c r="A28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>
  <authors>
    <author>uzivatel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<sst xmlns="http://schemas.openxmlformats.org/spreadsheetml/2006/main" count="3705" uniqueCount="762">
  <si>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</si>
  <si>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</si>
  <si>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</si>
  <si>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</si>
  <si>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</si>
  <si>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</si>
  <si>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</si>
  <si>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</si>
  <si>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</si>
  <si>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</si>
  <si>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</si>
  <si>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</si>
  <si>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</si>
  <si>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</si>
  <si>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</si>
  <si>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</si>
  <si>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</si>
  <si>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</si>
  <si>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</si>
  <si>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</si>
  <si>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</si>
  <si>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</si>
  <si>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</si>
  <si>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</si>
  <si>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</si>
  <si>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</si>
  <si>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</si>
  <si>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</si>
  <si>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</si>
  <si>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</si>
  <si>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</si>
  <si>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</si>
  <si>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</si>
  <si>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</si>
  <si>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</si>
  <si>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</si>
  <si>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</si>
  <si>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</si>
  <si>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</si>
  <si>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</si>
  <si>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</si>
  <si>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</si>
  <si>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</si>
  <si>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11</t>
  </si>
  <si>
    <t>Koněšín - Obytná lokalita Za Nádražím</t>
  </si>
  <si>
    <t>Stavba</t>
  </si>
  <si>
    <t>Stavební objekt</t>
  </si>
  <si>
    <t>00</t>
  </si>
  <si>
    <t xml:space="preserve">Pokyny pro vyplnění </t>
  </si>
  <si>
    <t xml:space="preserve">SO 01 </t>
  </si>
  <si>
    <t>HTÚ</t>
  </si>
  <si>
    <t>01</t>
  </si>
  <si>
    <t>SO 02</t>
  </si>
  <si>
    <t xml:space="preserve">Komunikace a zpevněné plochy </t>
  </si>
  <si>
    <t>SO 03</t>
  </si>
  <si>
    <t xml:space="preserve">Kanalizace </t>
  </si>
  <si>
    <t>02</t>
  </si>
  <si>
    <t>Kanalizace dešťová D1</t>
  </si>
  <si>
    <t>02-1</t>
  </si>
  <si>
    <t>Kanalizace dešťová D2</t>
  </si>
  <si>
    <t>04</t>
  </si>
  <si>
    <t>Přípojky kanalizace dešťová</t>
  </si>
  <si>
    <t xml:space="preserve">SO 07 </t>
  </si>
  <si>
    <t>Rozvody VO</t>
  </si>
  <si>
    <t>1</t>
  </si>
  <si>
    <t>SO 09</t>
  </si>
  <si>
    <t xml:space="preserve">Sadové úpravy </t>
  </si>
  <si>
    <t>SO 10</t>
  </si>
  <si>
    <t>VRN a OPN</t>
  </si>
  <si>
    <t>VRN, OPN</t>
  </si>
  <si>
    <t>Celkem za stavbu</t>
  </si>
  <si>
    <t>CZK</t>
  </si>
  <si>
    <t>#POPS</t>
  </si>
  <si>
    <t>Popis stavby: 11 - Koněšín - Obytná lokalita Za Nádražím</t>
  </si>
  <si>
    <t>#POPO</t>
  </si>
  <si>
    <t xml:space="preserve">Popis objektu: 00 - Pokyny pro vyplnění </t>
  </si>
  <si>
    <t>#POPR</t>
  </si>
  <si>
    <t xml:space="preserve">Popis rozpočtu: 00 - Pokyny pro vyplnění </t>
  </si>
  <si>
    <t>Popis objektu: SO 01  - HTÚ</t>
  </si>
  <si>
    <t>Popis rozpočtu: 01 - HTÚ</t>
  </si>
  <si>
    <t xml:space="preserve">Popis objektu: SO 02 - Komunikace a zpevněné plochy </t>
  </si>
  <si>
    <t xml:space="preserve">Popis rozpočtu: 01 - Komunikace a zpevněné plochy </t>
  </si>
  <si>
    <t xml:space="preserve">Popis objektu: SO 03 - Kanalizace </t>
  </si>
  <si>
    <t>Popis rozpočtu: 02 - Kanalizace dešťová D1</t>
  </si>
  <si>
    <t>Popis rozpočtu: 02-1 - Kanalizace dešťová D2</t>
  </si>
  <si>
    <t>Popis rozpočtu: 04 - Přípojky kanalizace dešťová</t>
  </si>
  <si>
    <t>Popis objektu: SO 07  - Rozvody VO</t>
  </si>
  <si>
    <t>Popis rozpočtu: 1 - Rozvody VO</t>
  </si>
  <si>
    <t xml:space="preserve">Popis objektu: SO 09 - Sadové úpravy </t>
  </si>
  <si>
    <t xml:space="preserve">Popis rozpočtu: 01 - Sadové úpravy </t>
  </si>
  <si>
    <t>Popis objektu: SO 10 - VRN a OPN</t>
  </si>
  <si>
    <t>Popis rozpočtu: 01 - VRN, OPN</t>
  </si>
  <si>
    <t>Rekapitulace dílů</t>
  </si>
  <si>
    <t>Typ dílu</t>
  </si>
  <si>
    <t>Zemní práce</t>
  </si>
  <si>
    <t>17</t>
  </si>
  <si>
    <t>Konstrukce ze zemin</t>
  </si>
  <si>
    <t>2</t>
  </si>
  <si>
    <t>Základy a zvláštní zakládání</t>
  </si>
  <si>
    <t>21-M</t>
  </si>
  <si>
    <t>Elektromontáže</t>
  </si>
  <si>
    <t>4</t>
  </si>
  <si>
    <t>Vodorovné konstrukce</t>
  </si>
  <si>
    <t>46-M</t>
  </si>
  <si>
    <t>Zemní práce při extr.mont.pracích</t>
  </si>
  <si>
    <t>5</t>
  </si>
  <si>
    <t>Komunikace</t>
  </si>
  <si>
    <t>8</t>
  </si>
  <si>
    <t>Trubní vedení</t>
  </si>
  <si>
    <t>91</t>
  </si>
  <si>
    <t>Doplňující práce na komunikaci</t>
  </si>
  <si>
    <t>99</t>
  </si>
  <si>
    <t>Staveništní přesun hmot</t>
  </si>
  <si>
    <t>VRN</t>
  </si>
  <si>
    <t>Vedlejší rozpočtové náklady</t>
  </si>
  <si>
    <t>M46</t>
  </si>
  <si>
    <t>Zemní práce při montážích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</si>
  <si>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</si>
  <si>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</si>
  <si>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</si>
  <si>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</si>
  <si>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</si>
  <si>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</si>
  <si>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</si>
  <si>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</si>
  <si>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</si>
  <si>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</si>
  <si>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</si>
  <si>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</si>
  <si>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</si>
  <si>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</si>
  <si>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</si>
  <si>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</si>
  <si>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</si>
  <si>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</si>
  <si>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</si>
  <si>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</si>
  <si>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</si>
  <si>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</si>
  <si>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</si>
  <si>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</si>
  <si>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</si>
  <si>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</si>
  <si>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</si>
  <si>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</si>
  <si>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</si>
  <si>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</si>
  <si>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</si>
  <si>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 xml:space="preserve">POKYNY PRO VYPLNĚNÍ - NENACEŇOVAT !!! </t>
  </si>
  <si>
    <t>KPL</t>
  </si>
  <si>
    <t>Vlastní</t>
  </si>
  <si>
    <t>Indiv</t>
  </si>
  <si>
    <t>Specifikace</t>
  </si>
  <si>
    <t>Běžná</t>
  </si>
  <si>
    <t>POL3_0</t>
  </si>
  <si>
    <t>POP</t>
  </si>
  <si>
    <t>prostřednictvím žádosti o dodatečné informace k zadávacím podmínkám.  Následné změny výměr v průběhu realizace nebudou akceptovány. :</t>
  </si>
  <si>
    <t>SUM</t>
  </si>
  <si>
    <t>POLOŽKY VLASTNÍ VYTVOŘENY INDIVIDIULNÍ KALKULACÍ DLE OBOROVÉHO KALKULAČNÍHO VZORCE S NASTAVENÍM  REŽIÍ A MÍRY ZISKU  DLE RTS S INDIVIDUÁLNÍMI VSTUPY MATERIÁLŮ A VÝKONŮ, KTERÉ NEOBSAHUJÍ KMENOVÉ POLOŽKY CENÍKŮ RTS. :</t>
  </si>
  <si>
    <t>Platí pro celou stavbu :</t>
  </si>
  <si>
    <t>a) veškeré položky na přípomoce,  dopravu, montáž, zpevněné montážní plochy, atd...  zahrnout do jednotlivých jednotkových cen. :</t>
  </si>
  <si>
    <t>b) součásti prací jsou veškeré zkoušky, potřebná měření, inspekce, uvedení zařízení do provozu, zaškolení obsluhy, provozní řády, manuály a revize v českém jazyce. Za komplexní vyzkoušení se považuje bezporuchový provoz po dobu minimálně 96 hod. :</t>
  </si>
  <si>
    <t>c) součástí dodávky je zpracování veškeré dílenské dokumentace a dokumentace skutečného provedení :</t>
  </si>
  <si>
    <t>d) součástí dodávky je kompletní dokladová část díla nutná k získání kolaudačního souhlasu stavby :</t>
  </si>
  <si>
    <t>e) v rozsahu prací zhotovitele jsou rovněž jakékoliv prvky, zařízení, práce a pomocné materiály, neuvedené v tomto soupisu výkonů, které jsou ale nezbytně nutné k dodání, instalaci , dokončení a provozování díla, včetně ztratného a prořezů :</t>
  </si>
  <si>
    <t>f) součástí dodávky jsou veškerá geodetická měření jako například vytyčení konstrukcí, kontrolní měření, zaměření skutečného stavu apod. :</t>
  </si>
  <si>
    <t>g) součástí dodávky jsou i náklady na případná  opatření související s ochranou stávajících sítí, komunikací či staveb :</t>
  </si>
  <si>
    <t>h) součástí jednotkových cen jsou i vícenáklady související s výstavbou v zimním období, průběžný úklid staveniště a přilehlých komunikací, likvidaci odpadů, dočasná dopravní omezení atd. :</t>
  </si>
  <si>
    <t>h)pokud se v dokumentaci vyskytují obchodní názvy, jedná se pouze o vymezení minimálních požadovaných standardů výrobku, technologie či materiálu a zadavatel připouští použití i jiného, kvalitativně či technologicky obdobného řešení, které splňuje minimál :</t>
  </si>
  <si>
    <t>Nedílnou součástí výkazu výměr ( slepého rozpočtu ) je projektová dokumentace !! :</t>
  </si>
  <si>
    <t>Zpracovatel nabídky  je povinen prověřit specifikace a výměry uvedené ve výkazu výměr. :</t>
  </si>
  <si>
    <t>V případě zjištěných :</t>
  </si>
  <si>
    <t>rozdílů má na tyto rozdíly upozornit ve lhůtě pro podání nabídek :</t>
  </si>
  <si>
    <t>END</t>
  </si>
  <si>
    <t>121101103R00</t>
  </si>
  <si>
    <t>Sejmutí ornice s přemístěním na vzdálenost přes 100 do 250 m</t>
  </si>
  <si>
    <t>m3</t>
  </si>
  <si>
    <t>800-1</t>
  </si>
  <si>
    <t>RTS 25/ I</t>
  </si>
  <si>
    <t>Práce</t>
  </si>
  <si>
    <t>POL1_1</t>
  </si>
  <si>
    <t>nebo lesní půdy, s vodorovným přemístěním na hromady v místě upotřebení nebo na dočasné či trvalé skládky se složením</t>
  </si>
  <si>
    <t>SPI</t>
  </si>
  <si>
    <t>uložení na mezideponii</t>
  </si>
  <si>
    <t>122401101R00</t>
  </si>
  <si>
    <t>Odkopávky a  prokopávky nezapažené v hornině 5 do 100 m3</t>
  </si>
  <si>
    <t>s přehozením výkopku na vzdálenost do 3 m nebo s naložením na dopravní prostředek,</t>
  </si>
  <si>
    <t>122501101R00</t>
  </si>
  <si>
    <t>Odkopávky a  prokopávky nezapažené v hornině 6 do 100 m3</t>
  </si>
  <si>
    <t>122601101R00</t>
  </si>
  <si>
    <t>Odkopávky a  prokopávky nezapažené v hornině 7 do 100 m3</t>
  </si>
  <si>
    <t>122202202R00</t>
  </si>
  <si>
    <t>Odkopávky a prokopávky pro silnice v hornině 3 přes 100 do 1 000 m3</t>
  </si>
  <si>
    <t>s přemístěním výkopku v příčných profilech na vzdálenost do 15 m nebo s naložením na dopravní prostředek.</t>
  </si>
  <si>
    <t>122202209R00</t>
  </si>
  <si>
    <t>Odkopávky a prokopávky pro silnice v hornině 3 příplatek za lepivost horniny</t>
  </si>
  <si>
    <t>122302202R00</t>
  </si>
  <si>
    <t>Odkopávky a prokopávky pro silnice v hornině 4 přes 100 do 1 000 m3</t>
  </si>
  <si>
    <t>122302209R00</t>
  </si>
  <si>
    <t>Odkopávky a prokopávky pro silnice v hornině 4 příplatek za lepivost horniny</t>
  </si>
  <si>
    <t>122101402R00</t>
  </si>
  <si>
    <t>Vykopávky v zemnících na suchu v horninách 1 a 2  přes 100 do 1 000 m3</t>
  </si>
  <si>
    <t>769*0,31</t>
  </si>
  <si>
    <t>VV</t>
  </si>
  <si>
    <t>128401101R00</t>
  </si>
  <si>
    <t>Dolamování odkopávek a prokopávek v hornině třídy 5</t>
  </si>
  <si>
    <t>v horninách tř. 5 až 7 na dně odkopávek a prokopávek ve vrstvě tloušťky do 1,00 m s případným nutným přemístěním výkopku ve výkopišti, bez naložení, s přehozením výkopku na přilehlém terénu do 3 m od okraje odkopávky,</t>
  </si>
  <si>
    <t>54*0,15</t>
  </si>
  <si>
    <t>128501101R00</t>
  </si>
  <si>
    <t>Dolamování odkopávek a prokopávek v hornině třídy 6</t>
  </si>
  <si>
    <t>46*0,15</t>
  </si>
  <si>
    <t>162401101R00</t>
  </si>
  <si>
    <t>Vodorovné přemístění výkopku z horniny 1 až 4, na vzdálenost přes 1 000  do 1 500 m</t>
  </si>
  <si>
    <t>po suchu, bez naložení výkopku, avšak se složením bez rozhrnutí, zpáteční cesta vozidla.</t>
  </si>
  <si>
    <t>661*1,1</t>
  </si>
  <si>
    <t>162401151R00</t>
  </si>
  <si>
    <t>Vodorovné přemístění výkopku z horniny 5 až 7, na vzdálenost přes 1 000  do 1 500 m</t>
  </si>
  <si>
    <t>Začátek provozního součtu</t>
  </si>
  <si>
    <t xml:space="preserve">  77+31</t>
  </si>
  <si>
    <t>Konec provozního součtu</t>
  </si>
  <si>
    <t>108*1,1</t>
  </si>
  <si>
    <t>167101102R00</t>
  </si>
  <si>
    <t>Nakládání, skládání, překládání neulehlého výkopku nakládání výkopku  přes 100 m3, z horniny 1 až 4</t>
  </si>
  <si>
    <t>,</t>
  </si>
  <si>
    <t>Odkaz na mn. položky pořadí 12 : 727,10000</t>
  </si>
  <si>
    <t>167101152R00</t>
  </si>
  <si>
    <t>Nakládání, skládání, překládání neulehlého výkopku nakládání výkopku  přes 100 m3, z horniny 5 až 7</t>
  </si>
  <si>
    <t>Odkaz na mn. položky pořadí 13 : 118,80000</t>
  </si>
  <si>
    <t>171201201R00</t>
  </si>
  <si>
    <t>Uložení sypaniny na dočasnou skládku tak, že na 1 m2 plochy připadá přes 2 m3 výkopku nebo ornice</t>
  </si>
  <si>
    <t>769</t>
  </si>
  <si>
    <t>1751R1614</t>
  </si>
  <si>
    <t>Násypy bez prohození sypaniny se zhutněním</t>
  </si>
  <si>
    <t>55</t>
  </si>
  <si>
    <t>185415</t>
  </si>
  <si>
    <t>LIKVIDACE  ODPADŮ NEKONTAMINOVANÝCH VČ DOPRAVY</t>
  </si>
  <si>
    <t>T</t>
  </si>
  <si>
    <t/>
  </si>
  <si>
    <t>Tunou se rozumí hmotnost odpadu vytříděného v souladu se zákonem č. 185/2001 Sb., o nakládání s odpady, v platném znění."</t>
  </si>
  <si>
    <t xml:space="preserve">  769-55</t>
  </si>
  <si>
    <t>714*2,2*1,1</t>
  </si>
  <si>
    <t>POPLATKY ZA LIKVIDACI ODPADŮ NEKONTAMINOVANÝCH - 17 05 04 VYTĚŽENÉ ZEMINY A HORNINY</t>
  </si>
  <si>
    <t>VČ DOPRAVY</t>
  </si>
  <si>
    <t>"1. Položka obsahuje:</t>
  </si>
  <si>
    <t xml:space="preserve"> – veškeré poplatky provozovateli skládky, recyklační linky nebo jiného zařízení na zpracování nebo likvidaci odpadů související s převzetím, uložením, zpracováním nebo likvidací odpadu</t>
  </si>
  <si>
    <t>2. Položka obsahuje:</t>
  </si>
  <si>
    <t xml:space="preserve"> – náklady spojené s dopravou odpadu z místa stavby na místo převzetí provozovatelem skládky, recyklační linky nebo jiného zařízení na zpracování nebo likvidaci odpadů</t>
  </si>
  <si>
    <t>3. Způsob měření:</t>
  </si>
  <si>
    <t>181202305R00</t>
  </si>
  <si>
    <t>Zřízení těsnicí výplně na násypech se zhutněním</t>
  </si>
  <si>
    <t>m2</t>
  </si>
  <si>
    <t>z vhodné sypaniny, s přemístěním sypaniny na vzdálenost do 10 m, avšak bez dodání sypaniny, ale s jejím případným kropením,</t>
  </si>
  <si>
    <t>HUTNĚNÍ NA 45MPa</t>
  </si>
  <si>
    <t>1403+31+21+28</t>
  </si>
  <si>
    <t>452311131R00</t>
  </si>
  <si>
    <t>Podkladní a zajišťovací konstrukce z betonu desky pod potrubí, stoky a drobné objekty , z betonu prostého třídy C 12/15</t>
  </si>
  <si>
    <t>827-1</t>
  </si>
  <si>
    <t>POL1_</t>
  </si>
  <si>
    <t>z cementu portlandského nebo struskoportlandského, v otevřeném výkopu,</t>
  </si>
  <si>
    <t>50*0,08</t>
  </si>
  <si>
    <t>564861111RT2</t>
  </si>
  <si>
    <t>Podklad ze štěrkodrti s rozprostřením a zhutněním frakce 0-32 mm, tloušťka po zhutnění 200 mm</t>
  </si>
  <si>
    <t>822-1</t>
  </si>
  <si>
    <t>Odkaz na mn. položky pořadí 4 : 1453,00000</t>
  </si>
  <si>
    <t>564861111RT4</t>
  </si>
  <si>
    <t>Podklad ze štěrkodrti s rozprostřením a zhutněním frakce 0-63 mm, tloušťka po zhutnění 200 mm</t>
  </si>
  <si>
    <t>1403</t>
  </si>
  <si>
    <t>50</t>
  </si>
  <si>
    <t>564861114RT4</t>
  </si>
  <si>
    <t>Podklad ze štěrkodrti s rozprostřením a zhutněním frakce 0-63 mm, tloušťka po zhutnění 230 mm</t>
  </si>
  <si>
    <t>90</t>
  </si>
  <si>
    <t>577112113R00</t>
  </si>
  <si>
    <t>Beton asfaltový z modifikovaného asfaltu v pruhu šířky do 3 m, ACO 11 S , tloušťky 40 mm, plochy přes 1000 m2</t>
  </si>
  <si>
    <t>Odkaz na mn. položky pořadí 12 : 1453,00000</t>
  </si>
  <si>
    <t>596141111R00</t>
  </si>
  <si>
    <t>Kladení dlažby komunikací pro pěší z kamenné mozaiky jednobarevné, do lože z cementové malty, tl. 40 mm</t>
  </si>
  <si>
    <t>s provedením lože, s vyplněním spár, s dvojím beraněním a se smetením přebytečného materiálu na vzdálenost do 3 m</t>
  </si>
  <si>
    <t>596215040R00</t>
  </si>
  <si>
    <t>Kladení zámkové dlažby do drtě tloušťka dlažby 80 mm, tloušťka lože 40 mm</t>
  </si>
  <si>
    <t>s provedením lože z kameniva drceného, s vyplněním spár, s dvojitým hutněním a se smetením přebytečného materiálu na krajnici. S dodáním hmot pro lože a výplň spár.</t>
  </si>
  <si>
    <t>31+21+28</t>
  </si>
  <si>
    <t>56411R002</t>
  </si>
  <si>
    <t>Podklad drc.kameniva .fr.16-32 po zhutn.tl.15cm</t>
  </si>
  <si>
    <t>56411R003</t>
  </si>
  <si>
    <t>Podklad drc.kameniva .fr.32-63 po zhutn.tl.19cm</t>
  </si>
  <si>
    <t>573231110R00</t>
  </si>
  <si>
    <t>PS-E spojovací postřik živ.katioakt spojovací z emulze 0,3 kg/m2</t>
  </si>
  <si>
    <t>Odkaz na mn. položky pořadí 12 : 1453,00000*2</t>
  </si>
  <si>
    <t>R-577114125R00</t>
  </si>
  <si>
    <t>Beton asf.ACL 16+ ložný š.nad 3 m, tl. 6 cm</t>
  </si>
  <si>
    <t>Odkaz na mn. položky pořadí 13 : 1453,00000</t>
  </si>
  <si>
    <t>R-77114124R00</t>
  </si>
  <si>
    <t>Beton asf.ACP 16+ ložný š.nad 3 m, tl. 5 cm</t>
  </si>
  <si>
    <t>573231R001</t>
  </si>
  <si>
    <t>PI-E spojovací postřik živ.infiltrační z katioakt asfalt. emulze 0,6 kg/m2</t>
  </si>
  <si>
    <t>58380129R</t>
  </si>
  <si>
    <t>kostka dlažební; žula; 10/12 cm; třída I; štípaná</t>
  </si>
  <si>
    <t>t</t>
  </si>
  <si>
    <t>SPCM</t>
  </si>
  <si>
    <t>POL3_</t>
  </si>
  <si>
    <t>50*0,05</t>
  </si>
  <si>
    <t>5924511910R</t>
  </si>
  <si>
    <t>Dlažba betonová typ: čtvercový; dl = 200 mm; š = 200 mm; tl = 80,0 mm; barva: šedá</t>
  </si>
  <si>
    <t>80*1,06</t>
  </si>
  <si>
    <t>917862111R00</t>
  </si>
  <si>
    <t>Osazení silničního nebo chodníkového obrubníku stojatého, s boční opěrou z betonu prostého, do lože z betonu prostého C 12/15</t>
  </si>
  <si>
    <t>m</t>
  </si>
  <si>
    <t>S dodáním hmot pro lože tl. 80-100 mm.</t>
  </si>
  <si>
    <t>silniční obrubník : 517</t>
  </si>
  <si>
    <t>snížení : 6+7,75+6+6+12+16+6+6</t>
  </si>
  <si>
    <t>919735113R00</t>
  </si>
  <si>
    <t>Řezání stávajících krytů nebo podkladů živičných, hloubky přes 100 do 150 mm</t>
  </si>
  <si>
    <t>včetně spotřeby vody</t>
  </si>
  <si>
    <t>404492</t>
  </si>
  <si>
    <t>Osazení dopravního značení na sloupek nebo konstr. včetně dodávky sloupku a značek</t>
  </si>
  <si>
    <t>kus</t>
  </si>
  <si>
    <t>91786R001</t>
  </si>
  <si>
    <t>Pokládka přídlažby z kostek (dvojřádek) s opěrou,lože z C 12/15 včetně dodávky kostek</t>
  </si>
  <si>
    <t>PŘÍDLAŽBA JE NAVRŽENA ZE DVOU ŽULOVÝCH KOSTEK 12x12cm</t>
  </si>
  <si>
    <t>508</t>
  </si>
  <si>
    <t>91R001</t>
  </si>
  <si>
    <t>vodorovné dopravní znační V4</t>
  </si>
  <si>
    <t>předpoklad</t>
  </si>
  <si>
    <t>181*3</t>
  </si>
  <si>
    <t>63*3</t>
  </si>
  <si>
    <t>59217010</t>
  </si>
  <si>
    <t>Obrubník silniční betonový 150x250x1000 mm</t>
  </si>
  <si>
    <t>59217020</t>
  </si>
  <si>
    <t>Obrubník nájezdový betonový 148,5x145x1000 mm</t>
  </si>
  <si>
    <t>59217021</t>
  </si>
  <si>
    <t>Obrubník přechodový P betonový 150x250/145x975 mm</t>
  </si>
  <si>
    <t>59217022</t>
  </si>
  <si>
    <t>Obrubník přechodový L betonový 150x250/145x975 mm</t>
  </si>
  <si>
    <t>998225111R00</t>
  </si>
  <si>
    <t>Přesun hmot komunikací a letišť, kryt živičný jakékoliv délky objektu</t>
  </si>
  <si>
    <t>vodorovně do 200 m</t>
  </si>
  <si>
    <t>dvojřádek z kostek do betonu</t>
  </si>
  <si>
    <t>115101201R00</t>
  </si>
  <si>
    <t>Čerpání vody na dopravní výšku do 10 m  s uvažovaným průměrným přítokem do 500 l/min</t>
  </si>
  <si>
    <t>h</t>
  </si>
  <si>
    <t>na vzdálenost od hladiny vody v jímce po výšku roviny proložené osou nejvyššího bodu výtlačného potrubí. Včetně odpadní potrubí v délce do 20 m.</t>
  </si>
  <si>
    <t>115101301R00</t>
  </si>
  <si>
    <t>Pohotovost záložní čerpací soupravy na dopravní výšku do 10 m  s uvažovaným průměrným přítokem do 500 l/min</t>
  </si>
  <si>
    <t>den</t>
  </si>
  <si>
    <t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t>
  </si>
  <si>
    <t>119001412R00</t>
  </si>
  <si>
    <t>Dočasné zajištění podzemního potrubí nebo vedení betonového potrubí  DN  přes 200  do 500 mm</t>
  </si>
  <si>
    <t>ve výkopišti ve stavu a poloze, ve kterých byla na začátku zemních prací, a to podepřením, vzepřením nebo vyvěšením, případně s ochranným bedněním, se zřízením a odstraněním zajišťovací konstrukce a včetně opotřebení použitých materiálů,</t>
  </si>
  <si>
    <t>119001421R00</t>
  </si>
  <si>
    <t>Dočasné zajištění podzemního potrubí nebo vedení kabelů do 3 kabelů</t>
  </si>
  <si>
    <t>Odkaz na mn. položky pořadí 13 : 31,55453*0,15</t>
  </si>
  <si>
    <t>Odkaz na mn. položky pořadí 14 : 22,53893*0,15</t>
  </si>
  <si>
    <t>130001101R00</t>
  </si>
  <si>
    <t>Příplatek k cenám za ztížené vykopávky v horninách jakékoliv třídy</t>
  </si>
  <si>
    <t>Příplatek k cenám hloubených vykopávek za ztížení vykopávky v blízkosti podzemního vedení nebo výbušnin pro jakoukoliv třídu horniny.</t>
  </si>
  <si>
    <t>132101211R00</t>
  </si>
  <si>
    <t xml:space="preserve">Hloubení rýh šířky přes 60 do 200 cm do 100 m3, v hornině 1-2,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</si>
  <si>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</si>
  <si>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v-šd1 : (0,16+2,9)/2*8,99*1,2*0,31</t>
  </si>
  <si>
    <t>šd1-šd2 : (2,9+2,36)/2*16,65*1,2*0,31</t>
  </si>
  <si>
    <t>šd2-šd3 : (2,36+2,1)/2*50,01*1,2*0,31</t>
  </si>
  <si>
    <t>šd3-šd4 : (2,1+1,97)/2*50*1,2*0,31</t>
  </si>
  <si>
    <t>šd4-šd5 : (1,97+1,96)/2*53,35*1,2*0,31</t>
  </si>
  <si>
    <t>132201212R00</t>
  </si>
  <si>
    <t xml:space="preserve">Hloubení rýh šířky přes 60 do 200 cm do 1000 m3, v hornině 3, hloubení strojně </t>
  </si>
  <si>
    <t>v-šd1 : (0,16+2,9)/2*8,99*1,2*0,3</t>
  </si>
  <si>
    <t>šd1-šd2 : (2,9+2,36)/2*16,65*1,2*0,3</t>
  </si>
  <si>
    <t>šd2-šd3 : (2,36+2,1)/2*50,01*1,2*0,3</t>
  </si>
  <si>
    <t>šd3-šd4 : (2,1+1,97)/2*50*1,2*0,3</t>
  </si>
  <si>
    <t>šd4-šd5 : (1,97+1,96)/2*53,35*1,2*0,3</t>
  </si>
  <si>
    <t>132201219R00</t>
  </si>
  <si>
    <t xml:space="preserve">Hloubení rýh šířky přes 60 do 200 cm příplatek za lepivost, v hornině 3,  </t>
  </si>
  <si>
    <t>Odkaz na mn. položky pořadí 9 : 135,23373</t>
  </si>
  <si>
    <t>132301211R00</t>
  </si>
  <si>
    <t xml:space="preserve">Hloubení rýh šířky přes 60 do 200 cm do 100 m3, v hornině 4, hloubení strojně </t>
  </si>
  <si>
    <t>v-šd1 : (0,16+2,9)/2*8,99*1,2*0,25</t>
  </si>
  <si>
    <t>šd1-šd2 : (2,9+2,36)/2*16,65*1,2*0,25</t>
  </si>
  <si>
    <t>šd2-šd3 : (2,36+2,1)/2*50,01*1,2*0,25</t>
  </si>
  <si>
    <t>šd3-šd4 : (2,1+1,97)/2*50*1,2*0,25</t>
  </si>
  <si>
    <t>šd4-šd5 : (1,97+1,96)/2*53,35*1,2*0,25</t>
  </si>
  <si>
    <t>132301219R00</t>
  </si>
  <si>
    <t xml:space="preserve">Hloubení rýh šířky přes 60 do 200 cm příplatek za lepivost, v hornině 4,  </t>
  </si>
  <si>
    <t>Odkaz na mn. položky pořadí 11 : 112,69478</t>
  </si>
  <si>
    <t>132401211R00</t>
  </si>
  <si>
    <t xml:space="preserve">Hloubení rýh šířky přes 60 do 200 cm jakékoliv množství, v hornině 5, hloubení strojně </t>
  </si>
  <si>
    <t>v-šd1 : (0,16+2,9)/2*8,99*1,2*0,07</t>
  </si>
  <si>
    <t>šd1-šd2 : (2,9+2,36)/2*16,65*1,2*0,07</t>
  </si>
  <si>
    <t>šd2-šd3 : (2,36+2,1)/2*50,01*1,2*0,07</t>
  </si>
  <si>
    <t>šd3-šd4 : (2,1+1,97)/2*50*1,2*0,07</t>
  </si>
  <si>
    <t>šd4-šd5 : (1,97+1,96)/2*53,35*1,2*0,07</t>
  </si>
  <si>
    <t>132501211R00</t>
  </si>
  <si>
    <t>Hloubení rýh šířky přes 60 do 200 cm jakékoliv množství, v hornině 6, skalní frézou</t>
  </si>
  <si>
    <t>v-šd1 : (0,16+2,9)/2*8,99*1,2*0,05</t>
  </si>
  <si>
    <t>šd1-šd2 : (2,9+2,36)/2*16,65*1,2*0,05</t>
  </si>
  <si>
    <t>šd2-šd3 : (2,36+2,1)/2*50,01*1,2*0,05</t>
  </si>
  <si>
    <t>šd3-šd4 : (2,1+1,97)/2*50*1,2*0,05</t>
  </si>
  <si>
    <t>šd4-šd5 : (1,97+1,96)/2*53,35*1,2*0,05</t>
  </si>
  <si>
    <t>132601201R00</t>
  </si>
  <si>
    <t>Hloubení rýh šířky přes 60 do 200 cm jakékoliv množství, v hornině 7, hloubení ručně i strojně</t>
  </si>
  <si>
    <t>v-šd1 : (0,16+2,9)/2*8,99*1,2*0,01</t>
  </si>
  <si>
    <t>šd1-šd2 : (2,9+2,36)/2*16,65*1,2*0,01</t>
  </si>
  <si>
    <t>šd2-šd3 : (2,36+2,1)/2*50,01*1,2*0,01</t>
  </si>
  <si>
    <t>šd3-šd4 : (2,1+1,97)/2*50*1,2*0,01</t>
  </si>
  <si>
    <t>šd4-šd5 : (1,97+1,96)/2*53,35*1,2*0,01</t>
  </si>
  <si>
    <t>151101102R00</t>
  </si>
  <si>
    <t>Zřízení pažení a rozepření stěn rýh příložné  pro jakoukoliv mezerovitost, hloubky do 4 m</t>
  </si>
  <si>
    <t>pro podzemní vedení pro všechny šířky rýhy,</t>
  </si>
  <si>
    <t>v-šd1 : (0,16+2,9)/2*8,99*2</t>
  </si>
  <si>
    <t>šd1-šd2 : (2,9+2,36)/2*16,65*2</t>
  </si>
  <si>
    <t>šd2-šd3 : (2,36+2,1)/2*50,01*2</t>
  </si>
  <si>
    <t>šd3-šd4 : (2,1+1,97)/2*50*2</t>
  </si>
  <si>
    <t>šd4-šd5 : (1,97+1,96)/2*53,35*2</t>
  </si>
  <si>
    <t>151101112R00</t>
  </si>
  <si>
    <t>Odstranění pažení a rozepření rýh příložné , hloubky do 4 m</t>
  </si>
  <si>
    <t>pro podzemní vedení s uložením materiálu na vzdálenost do 3 m od kraje výkopu,</t>
  </si>
  <si>
    <t>161101102R00</t>
  </si>
  <si>
    <t>Svislé přemístění výkopku z horniny 1 až 4, při hloubce výkopu přes 2,5 do 4 m</t>
  </si>
  <si>
    <t>bez naložení do dopravní nádoby, ale s vyprázdněním dopravní nádoby na hromadu nebo na dopravní prostředek,</t>
  </si>
  <si>
    <t xml:space="preserve">  v-šd1 : (0,16+2,9)/2*8,99*1,2</t>
  </si>
  <si>
    <t xml:space="preserve">  šd1-šd2 : (2,9+2,36)/2*16,65*1,2</t>
  </si>
  <si>
    <t xml:space="preserve">  šd2-šd3 : (2,36+2,1)/2*50,01*1,2</t>
  </si>
  <si>
    <t xml:space="preserve">  šd3-šd4 : (2,1+1,97)/2*50*1,2</t>
  </si>
  <si>
    <t xml:space="preserve">  šd4-šd5 : (1,97+1,96)/2*53,35*1,2</t>
  </si>
  <si>
    <t>450,7791*0,86</t>
  </si>
  <si>
    <t>161101152R00</t>
  </si>
  <si>
    <t>Svislé přemístění výkopku z horniny 5 až 7, při hloubce výkopu přes 2,5 do 4 m</t>
  </si>
  <si>
    <t>450,7791*0,14</t>
  </si>
  <si>
    <t>na meziskládku : 450,7791*0,86*1,1</t>
  </si>
  <si>
    <t>do zásypů : 450,7791*0,86*1,1</t>
  </si>
  <si>
    <t>odečtení obsyp podsyp : -179*1,2*0,6</t>
  </si>
  <si>
    <t>450,7791*0,14*1,1</t>
  </si>
  <si>
    <t>Odkaz na mn. položky pořadí 20 : 723,99406</t>
  </si>
  <si>
    <t>167101151R00</t>
  </si>
  <si>
    <t>Nakládání, skládání, překládání neulehlého výkopku nakládání výkopku  do 100 m3, z horniny 5 až 7</t>
  </si>
  <si>
    <t>Odkaz na mn. položky pořadí 21 : 69,41998</t>
  </si>
  <si>
    <t>450,7791*1,1</t>
  </si>
  <si>
    <t>174101101R00</t>
  </si>
  <si>
    <t>Zásyp sypaninou se zhutněním jam, šachet, rýh nebo kolem objektů v těchto vykopávkách</t>
  </si>
  <si>
    <t>z jakékoliv horniny s uložením výkopku po vrstvách,</t>
  </si>
  <si>
    <t>včetně strojního přemístění materiálu pro zásyp ze vzdálenosti do 10 m od okraje zásypu</t>
  </si>
  <si>
    <t>175101101R00</t>
  </si>
  <si>
    <t>Obsyp potrubí bez prohození sypaniny, bez dodávky obsypového materiálu</t>
  </si>
  <si>
    <t>sypaninou z vhodných hornin tř. 1 - 4 nebo materiálem připraveným podél výkopu ve vzdálenosti do 3 m od jeho kraje, pro jakoukoliv hloubku výkopu a jakoukoliv míru zhutnění,</t>
  </si>
  <si>
    <t xml:space="preserve"> obsyp podsyp : 179*1,2*0,6</t>
  </si>
  <si>
    <t>583324801R</t>
  </si>
  <si>
    <t>Kamenivo nestanovené těžené; frakce 4,0 až 8,0 mm</t>
  </si>
  <si>
    <t xml:space="preserve"> obsyp podsyp : 179*1,2*0,6*2</t>
  </si>
  <si>
    <t xml:space="preserve"> obsyp podsyp : 179*1,2*0,6*2,2</t>
  </si>
  <si>
    <t>212752112R00</t>
  </si>
  <si>
    <t>Trativody z drenážních trubek, lože, DN 100 mm</t>
  </si>
  <si>
    <t>451572211R00</t>
  </si>
  <si>
    <t>Lože pod potrubí, stoky a drobné objekty z kameniva těženého 4÷8 mm</t>
  </si>
  <si>
    <t>v otevřeném výkopu,</t>
  </si>
  <si>
    <t>179*0,15*1,2</t>
  </si>
  <si>
    <t>871373121R00</t>
  </si>
  <si>
    <t>Montáž potrubí z trub z plastů těsněných gumovým kroužkem  DN 300 mm</t>
  </si>
  <si>
    <t>RTS 24/ II</t>
  </si>
  <si>
    <t>v otevřeném výkopu ve sklonu do 20 %,</t>
  </si>
  <si>
    <t>Včetně veškerých potřebných tvarovek</t>
  </si>
  <si>
    <t>894421112RT1</t>
  </si>
  <si>
    <t>Osazení betonových dílců pro šachty podle DIN 4034 skruže rovné, o hmotnosti do 1,4 t</t>
  </si>
  <si>
    <t>na kroužek,</t>
  </si>
  <si>
    <t>894422111RT1</t>
  </si>
  <si>
    <t>Osazení betonových dílců pro šachty podle DIN 4034 skruže přechodové, pro jakoukoliv hmotnost</t>
  </si>
  <si>
    <t>894423111RT1</t>
  </si>
  <si>
    <t>Osazení betonových dílců pro šachty podle DIN 4034 šachtového dna, o hmotnosti do 2 t</t>
  </si>
  <si>
    <t>899103111R00</t>
  </si>
  <si>
    <t>Osazení poklopů litinových a ocelových o hmotnost jednotlivě přes 100  do 150 kg</t>
  </si>
  <si>
    <t>R07</t>
  </si>
  <si>
    <t>Drobné zednické výpomoce</t>
  </si>
  <si>
    <t>kpl</t>
  </si>
  <si>
    <t>R-585111R00</t>
  </si>
  <si>
    <t>Zabezpečení konců a zkouška vzduch. kan. DN do 300</t>
  </si>
  <si>
    <t>8R002</t>
  </si>
  <si>
    <t>žulové kotky okolo poklopu ve dvou řadách</t>
  </si>
  <si>
    <t>R-položka</t>
  </si>
  <si>
    <t>POL12_0</t>
  </si>
  <si>
    <t>5534R001</t>
  </si>
  <si>
    <t>Poklop D 400-GU-B-1 litinový, bez odvětrání samonivelační</t>
  </si>
  <si>
    <t>samonivelační poklopy.</t>
  </si>
  <si>
    <t>59224349R</t>
  </si>
  <si>
    <t>prstenec vyrovnávací šachetní; betonový; TBW; DN = 625,0 mm; h = 120,0 mm; s = 120,00 mm</t>
  </si>
  <si>
    <t>59224353.AR</t>
  </si>
  <si>
    <t>konus šachetní; železobetonový; TBR; d = 1 240,0 mm; DN = 1 000,0 mm; DN 2 = 625 mm; h = 580 mm; počet stupadel 2; ocelové s PE povlakem, kapsové</t>
  </si>
  <si>
    <t>59224361.AR</t>
  </si>
  <si>
    <t>skruž železobetonová TBS; DN = 1 000,0 mm; h = 500,0 mm; s = 120,00 mm; počet stupadel 2; ocelové s PE povlakem; beton C 40/50</t>
  </si>
  <si>
    <t>59224368.AR</t>
  </si>
  <si>
    <t>dno šachetní přímé; železobeton; TBZ; DN = 1 000,0 mm; D odtoku do 600 mm; h = 1 000 mm; t = 150 mm; beton C 40/50</t>
  </si>
  <si>
    <t>Podbetonování šachty</t>
  </si>
  <si>
    <t>R-28614531R</t>
  </si>
  <si>
    <t>Trubka kanalizační PP SN 12  DN 300/6000</t>
  </si>
  <si>
    <t>Jednovrstvé potrubí</t>
  </si>
  <si>
    <t>30</t>
  </si>
  <si>
    <t>998276101R00</t>
  </si>
  <si>
    <t>Přesun hmot pro trubní vedení z trub plastových nebo sklolaminátových v otevřeném výkopu</t>
  </si>
  <si>
    <t>vodovodu nebo kanalizace ražené nebo hloubené (827 1.1, 827 1.9, 827 2.1, 827 2.9), drobných objektů</t>
  </si>
  <si>
    <t>na vzdálenost 15 m od hrany výkopu nebo od okraje šachty</t>
  </si>
  <si>
    <t>R0012</t>
  </si>
  <si>
    <t>výstražná folie</t>
  </si>
  <si>
    <t>Odkaz na mn. položky pořadí 13 : 7,70540*0,1</t>
  </si>
  <si>
    <t>Odkaz na mn. položky pořadí 14 : 5,50390*0,1</t>
  </si>
  <si>
    <t>šd3 - šd2-1 : (2,1+1,92)/2*19,61*1,2*0,31</t>
  </si>
  <si>
    <t>šd2-1 - šd2 : (1,92+1,9)/2*27,39*1,2*0,31</t>
  </si>
  <si>
    <t>šd3 - šd2-1 : (2,1+1,92)/2*19,61*1,2*0,3</t>
  </si>
  <si>
    <t>šd2-1 - šd2 : (1,92+1,9)/2*27,39*1,2*0,3</t>
  </si>
  <si>
    <t>Odkaz na mn. položky pořadí 9 : 33,02316</t>
  </si>
  <si>
    <t>šd3 - šd2-1 : (2,1+1,92)/2*19,61*1,2*0,25</t>
  </si>
  <si>
    <t>šd2-1 - šd2 : (1,92+1,9)/2*27,39*1,2*0,25</t>
  </si>
  <si>
    <t>Odkaz na mn. položky pořadí 11 : 27,51930</t>
  </si>
  <si>
    <t>šd3 - šd2-1 : (2,1+1,92)/2*19,61*1,2*0,07</t>
  </si>
  <si>
    <t>šd2-1 - šd2 : (1,92+1,9)/2*27,39*1,2*0,07</t>
  </si>
  <si>
    <t>šd3 - šd2-1 : (2,1+1,92)/2*19,61*1,2*0,05</t>
  </si>
  <si>
    <t>šd2-1 - šd2 : (1,92+1,9)/2*27,39*1,2*0,05</t>
  </si>
  <si>
    <t>šd3 - šd2-1 : (2,1+1,92)/2*19,61*1,2*0,01</t>
  </si>
  <si>
    <t>šd2-1 - šd2 : (1,92+1,9)/2*27,39*1,2*0,01</t>
  </si>
  <si>
    <t>šd3 - šd2-1 : (2,1+1,92)/2*19,61*2</t>
  </si>
  <si>
    <t>šd2-1 - šd2 : (1,92+1,9)/2*27,39*2</t>
  </si>
  <si>
    <t>Odkaz na mn. položky pořadí 16 : 183,46200</t>
  </si>
  <si>
    <t>šd3 - šd2-1 : (2,1+1,92)/2*19,61*1,2*0,86</t>
  </si>
  <si>
    <t>šd2-1 - šd2 : (1,92+1,9)/2*27,39*1,2*0,86</t>
  </si>
  <si>
    <t>šd3 - šd2-1 : (2,1+1,92)/2*19,61*1,2*0,14</t>
  </si>
  <si>
    <t>šd2-1 - šd2 : (1,92+1,9)/2*27,39*1,2*0,14</t>
  </si>
  <si>
    <t xml:space="preserve">na meziskládku : </t>
  </si>
  <si>
    <t>Odkaz na mn. položky pořadí 18 : 94,66639*1,1</t>
  </si>
  <si>
    <t xml:space="preserve">do zásypů : </t>
  </si>
  <si>
    <t>odečtení obsyp podsyp : -47*1,2*0,6</t>
  </si>
  <si>
    <t>Odkaz na mn. položky pořadí 19 : 15,41081*1,1</t>
  </si>
  <si>
    <t>Odkaz na mn. položky pořadí 20 : 174,42606</t>
  </si>
  <si>
    <t>Odkaz na mn. položky pořadí 21 : 16,95189</t>
  </si>
  <si>
    <t>šd3 - šd2-1 : (2,1+1,92)/2*19,61*1,2</t>
  </si>
  <si>
    <t>šd2-1 - šd2 : (1,92+1,9)/2*27,39*1,2</t>
  </si>
  <si>
    <t>47*1,2*0,6</t>
  </si>
  <si>
    <t>47*1,2*0,6*1,9</t>
  </si>
  <si>
    <t>47*1,2*0,15</t>
  </si>
  <si>
    <t>892585111R00</t>
  </si>
  <si>
    <t>Zkoušky těsnosti kanalizačního potrubí zabezpečení konců a zkouška vzduchem kanalizačního potrubí   do DN 300 mm</t>
  </si>
  <si>
    <t>vodou nebo vzduchem,</t>
  </si>
  <si>
    <t>Přesun hmot</t>
  </si>
  <si>
    <t>POL7_</t>
  </si>
  <si>
    <t>Odkaz na mn. položky pořadí 11 : 4,53600*0,1</t>
  </si>
  <si>
    <t>Odkaz na mn. položky pořadí 12 : 3,24000*0,1</t>
  </si>
  <si>
    <t>36*1,2*1,5*0,31</t>
  </si>
  <si>
    <t>36*1,2*1,5*0,3</t>
  </si>
  <si>
    <t>Odkaz na mn. položky pořadí 7 : 19,44000</t>
  </si>
  <si>
    <t>36*1,2*1,5*0,25</t>
  </si>
  <si>
    <t>Odkaz na mn. položky pořadí 9 : 16,20000</t>
  </si>
  <si>
    <t>36*1,2*1,5*0,07</t>
  </si>
  <si>
    <t>36*1,2*1,5*0,05</t>
  </si>
  <si>
    <t>36*1,2*1,5*0,01</t>
  </si>
  <si>
    <t>36*1,5*2</t>
  </si>
  <si>
    <t>Odkaz na mn. položky pořadí 14 : 108,00000</t>
  </si>
  <si>
    <t>36*1,2*1,5*0,86</t>
  </si>
  <si>
    <t>36*1,2*1,5*0,14</t>
  </si>
  <si>
    <t>Odkaz na mn. položky pořadí 16 : 55,72800*1,1</t>
  </si>
  <si>
    <t xml:space="preserve">do zásypu : </t>
  </si>
  <si>
    <t>odečtení obsyp podsyp : 36*1,2*0,6</t>
  </si>
  <si>
    <t>Odkaz na mn. položky pořadí 17 : 9,07200*1,1</t>
  </si>
  <si>
    <t>Odkaz na mn. položky pořadí 18 : 148,52160</t>
  </si>
  <si>
    <t>Odkaz na mn. položky pořadí 19 : 9,97920</t>
  </si>
  <si>
    <t>36*1,2*0,6</t>
  </si>
  <si>
    <t>odečtení obsyp podsyp : -36*1,2*0,6</t>
  </si>
  <si>
    <t>Odkaz na mn. položky pořadí 22 : 25,92000</t>
  </si>
  <si>
    <t>36*1,2*0,6*1,9</t>
  </si>
  <si>
    <t>36*1,2*0,6*2,2</t>
  </si>
  <si>
    <t>36*1,2*0,15</t>
  </si>
  <si>
    <t>894432112R00</t>
  </si>
  <si>
    <t>Osazení plastových šachet revizních průměr 425 mm</t>
  </si>
  <si>
    <t>R-1373121R00</t>
  </si>
  <si>
    <t>Montáž trub kanaliz. z plastu, do DN 300</t>
  </si>
  <si>
    <t>28697R6516</t>
  </si>
  <si>
    <t>Šachta revizní plastová DN 400</t>
  </si>
  <si>
    <t>kompl</t>
  </si>
  <si>
    <t>R-28614524R</t>
  </si>
  <si>
    <t>Trubka kanalizační PP SN 12  DN 200/3000</t>
  </si>
  <si>
    <t>POL7_1</t>
  </si>
  <si>
    <t>210100001</t>
  </si>
  <si>
    <t>Ukončení vodičů v rozváděči nebo na přístroji včetně zapojení průřezu žíly do 2,5 mm2</t>
  </si>
  <si>
    <t>210100014</t>
  </si>
  <si>
    <t>Ukončení vodičů v rozváděči nebo na přístroji včetně zapojení průřezu žíly do 10 mm2</t>
  </si>
  <si>
    <t>210202013</t>
  </si>
  <si>
    <t>Montáž svítidlo venkovní na výložník</t>
  </si>
  <si>
    <t>348449220-1</t>
  </si>
  <si>
    <t>svítidlo venkovní LED, č. ZN1 - ZN9 (dle specifikace PD)</t>
  </si>
  <si>
    <t>210204011</t>
  </si>
  <si>
    <t>Montáž stožárů osvětlení ocelových samostatně stojících délky do 12 m</t>
  </si>
  <si>
    <t>31674067-1</t>
  </si>
  <si>
    <t>stožár osvětlovací silniční v 8,0m, žárově zinkovaný zevnitř i vně s termoplastovou ochranou spodní, částí po dolní okraj dvířek elektro-výzbroje, bez výložníku</t>
  </si>
  <si>
    <t>210204204</t>
  </si>
  <si>
    <t>Montáž elektrovýzbroje stožárů osvětlení</t>
  </si>
  <si>
    <t>10.074.573.M01</t>
  </si>
  <si>
    <t>Stožárová elektro-výzbroj pro vodiče do prům. 25 mm2</t>
  </si>
  <si>
    <t>210220020</t>
  </si>
  <si>
    <t>Montáž uzemňovacího vedení vodičů FeZn pomocí svorek v zemi páskou do 120 mm2 ve městské zástavbě</t>
  </si>
  <si>
    <t>354420620</t>
  </si>
  <si>
    <t>pás zemnící 30x4mm FeZn</t>
  </si>
  <si>
    <t>kg</t>
  </si>
  <si>
    <t>210220002</t>
  </si>
  <si>
    <t>Montáž uzemňovacích vedení vodičů FeZn pomocí svorek na povrchu drátem nebo lanem do 10 mm</t>
  </si>
  <si>
    <t>354410730</t>
  </si>
  <si>
    <t>drát D 10mm FeZn</t>
  </si>
  <si>
    <t>354418950</t>
  </si>
  <si>
    <t>svorka připojovací k připojení kovových částí</t>
  </si>
  <si>
    <t>354419860</t>
  </si>
  <si>
    <t>svorka odbočovací a spojovací pro pásek 30x4 mm, FeZn</t>
  </si>
  <si>
    <t>354419960</t>
  </si>
  <si>
    <t>svorka odbočovací a spojovací pro spojování kruhových a páskových vodičů, FeZn</t>
  </si>
  <si>
    <t>210280003</t>
  </si>
  <si>
    <t>Zkoušky a prohlídky el rozvodů a zařízení celková prohlídka pro objem mtž prací do 1 000 000 Kč</t>
  </si>
  <si>
    <t>210812033</t>
  </si>
  <si>
    <t>Montáž kabelu Cu plného nebo laněného do 1 kV žíly 4x6 až 10 mm2 (např. CYKY) bez ukončení uloženého, volně nebo v liště</t>
  </si>
  <si>
    <t>34111076</t>
  </si>
  <si>
    <t>kabel silový s Cu jádrem 1kV 4x10mm2</t>
  </si>
  <si>
    <t>210812061</t>
  </si>
  <si>
    <t>Montáž kabel Cu plný kulatý do 1 kV 5x1,5 až 2,5 mm2 uložený volně nebo v liště (CYKY)</t>
  </si>
  <si>
    <t>34111090</t>
  </si>
  <si>
    <t>kabel silový s Cu jádrem 1kV 5x1,5mm2</t>
  </si>
  <si>
    <t>220110346</t>
  </si>
  <si>
    <t>Montáž štítku kabelového průběžného</t>
  </si>
  <si>
    <t>35442110.R01</t>
  </si>
  <si>
    <t>štítek kabelový pro označení kabelu včetně kotvicího materiálu</t>
  </si>
  <si>
    <t>210192021-R</t>
  </si>
  <si>
    <t>Montáž skříní pojistkových typ PS1 na sloup</t>
  </si>
  <si>
    <t>PS1</t>
  </si>
  <si>
    <t>Skříň PS1, typ pro upevnění na stožár, energetický klíč, 500 V, IP44, 10 kA</t>
  </si>
  <si>
    <t>34523436</t>
  </si>
  <si>
    <t>vložka pojistková E27 normální 2410 20A</t>
  </si>
  <si>
    <t>226411270.R01</t>
  </si>
  <si>
    <t>Montáž a dodávka tepelně smrštitelné trubičky zž pro uzemnění</t>
  </si>
  <si>
    <t>741812011</t>
  </si>
  <si>
    <t>Zkouška izolační kabelu do 1 kV počtu a průřezu žil do 4x25 mm2</t>
  </si>
  <si>
    <t>741820014</t>
  </si>
  <si>
    <t>Měření zemnící síť délky pásku do 1000 m</t>
  </si>
  <si>
    <t>PM</t>
  </si>
  <si>
    <t>Přidružený materiál</t>
  </si>
  <si>
    <t>PPV</t>
  </si>
  <si>
    <t>Podíl přidružených výkonů</t>
  </si>
  <si>
    <t>460050003</t>
  </si>
  <si>
    <t>Hloubení nezapažených jam pro stožáry jednoduché délky do 8 m na rovině ručně v hornině tř 3</t>
  </si>
  <si>
    <t>460080033</t>
  </si>
  <si>
    <t>Základové konstrukce ze ŽB tř. C 16/20</t>
  </si>
  <si>
    <t>460080041</t>
  </si>
  <si>
    <t>Výztuž základových konstrukcí betonářskou ocelí 10 216</t>
  </si>
  <si>
    <t>28611200</t>
  </si>
  <si>
    <t>trubka kanalizační PPKGEM 200x6,2x1000mm SN10</t>
  </si>
  <si>
    <t>460150163</t>
  </si>
  <si>
    <t>Hloubení kabelových zapažených i nezapažených rýh ručně š 30 cm, hl 80 cm, v hornině tř 3</t>
  </si>
  <si>
    <t>460421001</t>
  </si>
  <si>
    <t>Lože kabelů z písku nebo štěrkopísku tl 5 cm nad kabel, bez zakrytí, šířky lože do 65 cm</t>
  </si>
  <si>
    <t>58156560</t>
  </si>
  <si>
    <t>písek zásypový, včetně dopravy</t>
  </si>
  <si>
    <t>460490013</t>
  </si>
  <si>
    <t>Krytí kabelů výstražnou fólií šířky 34 cm</t>
  </si>
  <si>
    <t>69311310</t>
  </si>
  <si>
    <t>pás varovný plný PE š 330mm</t>
  </si>
  <si>
    <t>460520173</t>
  </si>
  <si>
    <t>Montáž trubek ochranných plastových ohebných do 90 mm uložených do rýhy</t>
  </si>
  <si>
    <t>345713530</t>
  </si>
  <si>
    <t>trubka elektroinstalační ohebná dvouplášťová korugovaná D 61/75 mm, HDPE+LDPE</t>
  </si>
  <si>
    <t>460560163</t>
  </si>
  <si>
    <t>Zásyp rýh ručně šířky 30 cm, hloubky 80 cm, z horniny třídy 3</t>
  </si>
  <si>
    <t>783291001.R01</t>
  </si>
  <si>
    <t>Nátěry asfaltovým lakem kovových doplňkových konstrukcí jednonásobné</t>
  </si>
  <si>
    <t>945412112</t>
  </si>
  <si>
    <t>Teleskopická hydraulická montážní plošina v zdvihu do 21 m</t>
  </si>
  <si>
    <t>997221855</t>
  </si>
  <si>
    <t>Poplatek za uložení stavebního odpadu - zeminy a kameniva na skládce</t>
  </si>
  <si>
    <t>012103000</t>
  </si>
  <si>
    <t>Geodetické práce před výstavbou</t>
  </si>
  <si>
    <t>soubor</t>
  </si>
  <si>
    <t>012203000</t>
  </si>
  <si>
    <t>Geodetické práce při provádění stavby</t>
  </si>
  <si>
    <t>012303000</t>
  </si>
  <si>
    <t>Geodetické práce po výstavbě</t>
  </si>
  <si>
    <t>013254000</t>
  </si>
  <si>
    <t>Dokumentace skutečného provedení stavby</t>
  </si>
  <si>
    <t>044002000</t>
  </si>
  <si>
    <t>Revize elektro - veřejné osvětlení</t>
  </si>
  <si>
    <t>045002000</t>
  </si>
  <si>
    <t>Kompletační a koordinační činnost</t>
  </si>
  <si>
    <t>065002000</t>
  </si>
  <si>
    <t>Mimostaveništní doprava materiálů</t>
  </si>
  <si>
    <t>181301114R00</t>
  </si>
  <si>
    <t>Rozprostření a urovnání ornice v rovině v souvislé ploše přes 500 m2, tloušťka vrstvy přes 200 do 250 mm</t>
  </si>
  <si>
    <t>s případným nutným přemístěním hromad nebo dočasných skládek na místo potřeby ze vzdálenosti do 30 m, v rovině nebo ve svahu do 1 : 5,</t>
  </si>
  <si>
    <t>185804312R00</t>
  </si>
  <si>
    <t xml:space="preserve">Zalití rostlin vodou plocha přes 20 m2,  </t>
  </si>
  <si>
    <t>823-1</t>
  </si>
  <si>
    <t>okrasné: 100 l/ks, četnost 10x, 11*100*0,001*10</t>
  </si>
  <si>
    <t>998231311R00</t>
  </si>
  <si>
    <t>Přesun hmot pro krajinářské a sadovnické úpravy přesun hmot pro sadovnické a krajinářské úpravy do 5000 m vodorovně, bez svislého přesunu</t>
  </si>
  <si>
    <t>0,6*14</t>
  </si>
  <si>
    <t>181411132</t>
  </si>
  <si>
    <t>Založení trávníku na půdě předem připravené plochy do 1000 m2 výsevem včetně utažení parkového na sv</t>
  </si>
  <si>
    <t>V cenách jsou započteny i náklady na osetí, zapravení, urovnání povrchu hladkým válcem a na první pokosení, naložení shrabu na dopravní prostředek, odvoz do 20 km a jeho složení</t>
  </si>
  <si>
    <t>185851121</t>
  </si>
  <si>
    <t>Dovoz vody pro zálivku rostlin za vzdálenost do 1000 m</t>
  </si>
  <si>
    <t>V cenách jsou započteny i náklady na čerpání vody do cisterny</t>
  </si>
  <si>
    <t>MAT</t>
  </si>
  <si>
    <t>Hnojivo travní</t>
  </si>
  <si>
    <t>30 g/m2</t>
  </si>
  <si>
    <t>0,03*963</t>
  </si>
  <si>
    <t>Směs travní parková I. běžná zátěž</t>
  </si>
  <si>
    <t>Spotřeba cca 30 g/m2</t>
  </si>
  <si>
    <t>RH651</t>
  </si>
  <si>
    <t>Rekultivace plochy</t>
  </si>
  <si>
    <t xml:space="preserve">m2    </t>
  </si>
  <si>
    <t>600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</si>
  <si>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</si>
  <si>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</si>
  <si>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05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</si>
  <si>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</si>
  <si>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</si>
  <si>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06</t>
  </si>
  <si>
    <t>Zajištění archeologického průzkumu</t>
  </si>
  <si>
    <t>07</t>
  </si>
  <si>
    <t>Zajištění geometrických plánů pro zajištění VB vč. seznamu služebností</t>
  </si>
  <si>
    <t>14</t>
  </si>
  <si>
    <t>Zkoušky a revize</t>
  </si>
  <si>
    <t>Náklady zhotovitele, související s prováděním zkoušek a revizí předepsaných technickými normami nebo objednatelem a které jsou pro provedení díla nezbytné.</t>
  </si>
  <si>
    <t>16</t>
  </si>
  <si>
    <t>Zkoušky hutnění</t>
  </si>
  <si>
    <t>Proctorova zkouška, statické zatěžovací zkoušky</t>
  </si>
  <si>
    <t>Vytyčení stavby</t>
  </si>
  <si>
    <t>Vyhotovení protokolu o vytyčení stavby se seznamem souřadnic vytyčených bodů a jejich polohopisnými (S-JTSK) a výškopisnými (Bpv) hodnotami.</t>
  </si>
  <si>
    <t>Vytyčení inženýrských sítí</t>
  </si>
  <si>
    <t>03</t>
  </si>
  <si>
    <t>Vybudování zařízení staveniště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</si>
  <si>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</si>
  <si>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08</t>
  </si>
  <si>
    <t>Pasportizace stavby, objektů a komunikací</t>
  </si>
  <si>
    <t>-  napojení jednotlivých přípojek</t>
  </si>
  <si>
    <t>09</t>
  </si>
  <si>
    <t>Koordinační kompletační činnost</t>
  </si>
  <si>
    <t>Zajištění všech podkladů ke kolaudaci stavby. Náklady na ztížené podmínky provádění tam, kde jsou stavební práce zcela nebo z části omezovány provozem jiných osob. Režijní náklady stavby vyplývající z plnění podmínek uvedených ve smlouvě o dílo např. pojištění stavby, bankovní záruky.</t>
  </si>
  <si>
    <t>10</t>
  </si>
  <si>
    <t>Upřesněná dokumentace pro provádění stavby (dodavatelká dílenká</t>
  </si>
  <si>
    <t>Bezpečnostní a hygienická opatření na staveništi</t>
  </si>
  <si>
    <t>12</t>
  </si>
  <si>
    <t>Individuální a komplexní vyzkoušení</t>
  </si>
  <si>
    <t>13</t>
  </si>
  <si>
    <t>Dočasná dopravní opatření</t>
  </si>
  <si>
    <t>Náklady na vyhotovení návrhu dočasného dopravního značení, jeho projednání s dotčenými orgány a organizacemi, dodání dopravních značek, vodorovnéhjo značení a světelné signalizace, jejich rozmístění a přemísťování a jejich údržba v průběhu výstavby včetně následného odstranění po ukončení stavebních prací.</t>
  </si>
  <si>
    <t>15</t>
  </si>
  <si>
    <t>Provozní řády</t>
  </si>
  <si>
    <t xml:space="preserve">			</t>
  </si>
  <si>
    <t>Počet vyhotovení dle smlouvy o dílo</t>
  </si>
  <si>
    <t>19</t>
  </si>
  <si>
    <t>Monitoring potrubí - záznam TV kamerou</t>
  </si>
  <si>
    <t>Záznam TV kamerou nových větví kanalizace (ve 100% rozsahu díla kanalizace i ČOV) před uvedením jednotlivých dílčích částí stok do provozu vč. vyčištění kanalizačního potrubí v celém rozsahu stavby před prováděním této zkoušky. V případě, že úsek bude předáván do předčasného užívání, bude test potrubí průmyslovou kamerou proveden před tímto předáním do předčasného užívání a opakovaně před předáním kompletního díla. Zhotovitelem zkoušek vč. vyčištění kanalizace musí být nezávislá společnost. Kamerou bude vyhodnocena i ovalita potrubí. Tento TV záznam stok bude zhotovitelem předán při předání předmětných částí díla objednateli.</t>
  </si>
  <si>
    <t>Dokumentace skutečného provedení</t>
  </si>
  <si>
    <t>ks</t>
  </si>
  <si>
    <t>OPN</t>
  </si>
  <si>
    <t>POL13_0</t>
  </si>
  <si>
    <t xml:space="preserve">		</t>
  </si>
  <si>
    <t>18</t>
  </si>
  <si>
    <t>Geodetické zaměření skutečného provedení</t>
  </si>
  <si>
    <t>Náklady na provedení skutečného zaměření stavby v rozsahu nezbytném pro zápis změny do katastru nemovitostí.</t>
  </si>
  <si>
    <t>Geodetické zaměření rohů stavby, stabilizace bodů a sestavení laviček.</t>
  </si>
  <si>
    <t>-  nutné zahrnout i studny</t>
  </si>
  <si>
    <t>-  průběžná fotodokumentace všech stavebních objektů, tj. zaznamenání průběhu celé stavby</t>
  </si>
  <si>
    <t>Předání všech návodů k obsluze a údržbě pro technologická zařízení a včetně zaškolení obsluhy objednatele.</t>
  </si>
  <si>
    <t>Náklady na vyhotovení dokumentace skutečného provedení stavby a její předání objednateli.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</si>
</sst>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0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0" fontId="18" fillId="0" borderId="0" xfId="0" applyFont="1" applyBorder="1" applyAlignment="1">
      <alignment horizontal="center" vertical="top" shrinkToFit="1"/>
    </xf>
    <xf numFmtId="165" fontId="18" fillId="0" borderId="0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20" fillId="0" borderId="0" xfId="0" applyNumberFormat="1" applyFont="1" applyBorder="1" applyAlignment="1">
      <alignment horizontal="center" vertical="top" wrapText="1" shrinkToFit="1"/>
    </xf>
    <xf numFmtId="165" fontId="20" fillId="0" borderId="0" xfId="0" applyNumberFormat="1" applyFont="1" applyBorder="1" applyAlignment="1">
      <alignment vertical="top" wrapText="1" shrinkToFit="1"/>
    </xf>
    <xf numFmtId="165" fontId="21" fillId="0" borderId="0" xfId="0" applyNumberFormat="1" applyFont="1" applyBorder="1" applyAlignment="1">
      <alignment horizontal="center" vertical="top" wrapText="1" shrinkToFit="1"/>
    </xf>
    <xf numFmtId="165" fontId="21" fillId="0" borderId="0" xfId="0" applyNumberFormat="1" applyFont="1" applyBorder="1" applyAlignment="1">
      <alignment vertical="top" wrapText="1" shrinkToFit="1"/>
    </xf>
    <xf numFmtId="0" fontId="17" fillId="0" borderId="18" xfId="0" applyNumberFormat="1" applyFont="1" applyBorder="1" applyAlignment="1">
      <alignment vertical="top" wrapText="1"/>
    </xf>
    <xf numFmtId="0" fontId="17" fillId="0" borderId="18" xfId="0" applyNumberFormat="1" applyFont="1" applyBorder="1" applyAlignment="1">
      <alignment horizontal="left" vertical="top" wrapText="1"/>
    </xf>
    <xf numFmtId="165" fontId="20" fillId="0" borderId="0" xfId="0" quotePrefix="1" applyNumberFormat="1" applyFont="1" applyBorder="1" applyAlignment="1">
      <alignment horizontal="left" vertical="top" wrapText="1"/>
    </xf>
    <xf numFmtId="165" fontId="21" fillId="0" borderId="0" xfId="0" applyNumberFormat="1" applyFont="1" applyBorder="1" applyAlignment="1">
      <alignment horizontal="left" vertical="top" wrapText="1"/>
    </xf>
    <xf numFmtId="165" fontId="21" fillId="0" borderId="0" xfId="0" quotePrefix="1" applyNumberFormat="1" applyFont="1" applyBorder="1" applyAlignment="1">
      <alignment horizontal="left" vertical="top" wrapText="1"/>
    </xf>
    <xf numFmtId="49" fontId="18" fillId="0" borderId="0" xfId="0" applyNumberFormat="1" applyFont="1" applyBorder="1" applyAlignment="1">
      <alignment horizontal="left" vertical="top"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49" fontId="17" fillId="0" borderId="42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E32" sqref="E3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76" t="s">
        <v>39</v>
      </c>
      <c r="B2" s="76"/>
      <c r="C2" s="76"/>
      <c r="D2" s="76"/>
      <c r="E2" s="76"/>
      <c r="F2" s="76"/>
      <c r="G2" s="76"/>
    </row>
  </sheetData>
  <sheetProtection password="EDD1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96"/>
  <sheetViews>
    <sheetView showGridLines="0" topLeftCell="B13" zoomScaleNormal="100" zoomScaleSheetLayoutView="75" workbookViewId="0">
      <selection activeCell="A29" sqref="A29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5">
      <c r="A2" s="2"/>
      <c r="B2" s="111" t="s">
        <v>22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5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5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5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5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5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5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5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5">
      <c r="A16" s="197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SUMIF(F81:F92,A16,I81:I92)+SUMIF(F81:F92,"PSU",I81:I92)</f>
        <v>0</v>
      </c>
      <c r="J16" s="85"/>
    </row>
    <row r="17" spans="1:10" ht="23.25" customHeight="1" x14ac:dyDescent="0.25">
      <c r="A17" s="197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SUMIF(F81:F92,A17,I81:I92)</f>
        <v>0</v>
      </c>
      <c r="J17" s="85"/>
    </row>
    <row r="18" spans="1:10" ht="23.25" customHeight="1" x14ac:dyDescent="0.25">
      <c r="A18" s="197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SUMIF(F81:F92,A18,I81:I92)</f>
        <v>0</v>
      </c>
      <c r="J18" s="85"/>
    </row>
    <row r="19" spans="1:10" ht="23.25" customHeight="1" x14ac:dyDescent="0.25">
      <c r="A19" s="197" t="s">
        <v>117</v>
      </c>
      <c r="B19" s="38" t="s">
        <v>27</v>
      </c>
      <c r="C19" s="62"/>
      <c r="D19" s="63"/>
      <c r="E19" s="83"/>
      <c r="F19" s="84"/>
      <c r="G19" s="83"/>
      <c r="H19" s="84"/>
      <c r="I19" s="83">
        <f>SUMIF(F81:F92,A19,I81:I92)</f>
        <v>0</v>
      </c>
      <c r="J19" s="85"/>
    </row>
    <row r="20" spans="1:10" ht="23.25" customHeight="1" x14ac:dyDescent="0.25">
      <c r="A20" s="197" t="s">
        <v>118</v>
      </c>
      <c r="B20" s="38" t="s">
        <v>28</v>
      </c>
      <c r="C20" s="62"/>
      <c r="D20" s="63"/>
      <c r="E20" s="83"/>
      <c r="F20" s="84"/>
      <c r="G20" s="83"/>
      <c r="H20" s="84"/>
      <c r="I20" s="83">
        <f>SUMIF(F81:F92,A20,I81:I92)</f>
        <v>0</v>
      </c>
      <c r="J20" s="85"/>
    </row>
    <row r="21" spans="1:10" ht="23.25" customHeight="1" x14ac:dyDescent="0.25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5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/>
      <c r="B23" s="38" t="s">
        <v>12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hidden="1" customHeight="1" x14ac:dyDescent="0.25">
      <c r="A24" s="2"/>
      <c r="B24" s="38" t="s">
        <v>13</v>
      </c>
      <c r="C24" s="62"/>
      <c r="D24" s="63"/>
      <c r="E24" s="67">
        <f>SazbaDPH1</f>
        <v>12</v>
      </c>
      <c r="F24" s="39" t="s">
        <v>0</v>
      </c>
      <c r="G24" s="98">
        <f>I23*E23/100</f>
        <v>0</v>
      </c>
      <c r="H24" s="99"/>
      <c r="I24" s="99"/>
      <c r="J24" s="40" t="str">
        <f t="shared" si="0"/>
        <v>CZK</v>
      </c>
    </row>
    <row r="25" spans="1:10" ht="23.25" customHeight="1" x14ac:dyDescent="0.25">
      <c r="A25" s="2"/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hidden="1" customHeight="1" x14ac:dyDescent="0.25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I25*E25/100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82">
        <f>CenaCelkemBezDPH-(ZakladDPHSni+ZakladDPHZakl)</f>
        <v>0</v>
      </c>
      <c r="H27" s="82"/>
      <c r="I27" s="82"/>
      <c r="J27" s="41" t="str">
        <f t="shared" si="0"/>
        <v>CZK</v>
      </c>
    </row>
    <row r="28" spans="1:10" ht="27.75" customHeight="1" thickBot="1" x14ac:dyDescent="0.3">
      <c r="A28" s="2">
        <f>(A27-INT(A27))*100</f>
        <v>0</v>
      </c>
      <c r="B28" s="166" t="s">
        <v>23</v>
      </c>
      <c r="C28" s="167"/>
      <c r="D28" s="167"/>
      <c r="E28" s="168"/>
      <c r="F28" s="169"/>
      <c r="G28" s="170">
        <f>A27</f>
        <v>0</v>
      </c>
      <c r="H28" s="170"/>
      <c r="I28" s="170"/>
      <c r="J28" s="171" t="str">
        <f t="shared" si="0"/>
        <v>CZK</v>
      </c>
    </row>
    <row r="29" spans="1:10" ht="27.75" hidden="1" customHeight="1" thickBot="1" x14ac:dyDescent="0.3">
      <c r="A29" s="2"/>
      <c r="B29" s="166" t="s">
        <v>35</v>
      </c>
      <c r="C29" s="172"/>
      <c r="D29" s="172"/>
      <c r="E29" s="172"/>
      <c r="F29" s="173"/>
      <c r="G29" s="174">
        <f>ZakladDPHSni+DPHSni+ZakladDPHZakl+DPHZakl+Zaokrouhleni</f>
        <v>0</v>
      </c>
      <c r="H29" s="174"/>
      <c r="I29" s="174"/>
      <c r="J29" s="175" t="s">
        <v>71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5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5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3" t="s">
        <v>1</v>
      </c>
      <c r="J38" s="144" t="s">
        <v>0</v>
      </c>
    </row>
    <row r="39" spans="1:10" ht="25.5" hidden="1" customHeight="1" x14ac:dyDescent="0.25">
      <c r="A39" s="134">
        <v>1</v>
      </c>
      <c r="B39" s="145" t="s">
        <v>45</v>
      </c>
      <c r="C39" s="146"/>
      <c r="D39" s="146"/>
      <c r="E39" s="146"/>
      <c r="F39" s="147">
        <f>'00 00 Pol'!AE27+'SO 01  01 Pol'!AE70+'SO 02 01 Pol'!AE71+'SO 03 02 Pol'!AE209+'SO 03 02-1 Pol'!AE150+'SO 03 04 Pol'!AE120+'SO 07  1 Pol'!AE64+'SO 09 01 Pol'!AE28+'SO 10 01 Pol'!AE50</f>
        <v>0</v>
      </c>
      <c r="G39" s="148">
        <f>'00 00 Pol'!AF27+'SO 01  01 Pol'!AF70+'SO 02 01 Pol'!AF71+'SO 03 02 Pol'!AF209+'SO 03 02-1 Pol'!AF150+'SO 03 04 Pol'!AF120+'SO 07  1 Pol'!AF64+'SO 09 01 Pol'!AF28+'SO 10 01 Pol'!AF50</f>
        <v>0</v>
      </c>
      <c r="H39" s="149"/>
      <c r="I39" s="150">
        <f>F39+G39+H39</f>
        <v>0</v>
      </c>
      <c r="J39" s="151" t="str">
        <f>IF(CenaCelkemVypocet=0,"",I39/CenaCelkemVypocet*100)</f>
        <v/>
      </c>
    </row>
    <row r="40" spans="1:10" ht="25.5" customHeight="1" x14ac:dyDescent="0.25">
      <c r="A40" s="134">
        <v>2</v>
      </c>
      <c r="B40" s="152"/>
      <c r="C40" s="153" t="s">
        <v>46</v>
      </c>
      <c r="D40" s="153"/>
      <c r="E40" s="153"/>
      <c r="F40" s="154"/>
      <c r="G40" s="155"/>
      <c r="H40" s="155"/>
      <c r="I40" s="156"/>
      <c r="J40" s="157"/>
    </row>
    <row r="41" spans="1:10" ht="25.5" customHeight="1" x14ac:dyDescent="0.25">
      <c r="A41" s="134">
        <v>2</v>
      </c>
      <c r="B41" s="152" t="s">
        <v>47</v>
      </c>
      <c r="C41" s="153" t="s">
        <v>48</v>
      </c>
      <c r="D41" s="153"/>
      <c r="E41" s="153"/>
      <c r="F41" s="154">
        <f>'00 00 Pol'!AE27</f>
        <v>0</v>
      </c>
      <c r="G41" s="155">
        <f>'00 00 Pol'!AF27</f>
        <v>0</v>
      </c>
      <c r="H41" s="155"/>
      <c r="I41" s="156">
        <f>F41+G41+H41</f>
        <v>0</v>
      </c>
      <c r="J41" s="157" t="str">
        <f>IF(CenaCelkemVypocet=0,"",I41/CenaCelkemVypocet*100)</f>
        <v/>
      </c>
    </row>
    <row r="42" spans="1:10" ht="25.5" customHeight="1" x14ac:dyDescent="0.25">
      <c r="A42" s="134">
        <v>3</v>
      </c>
      <c r="B42" s="158" t="s">
        <v>47</v>
      </c>
      <c r="C42" s="146" t="s">
        <v>48</v>
      </c>
      <c r="D42" s="146"/>
      <c r="E42" s="146"/>
      <c r="F42" s="159">
        <f>'00 00 Pol'!AE27</f>
        <v>0</v>
      </c>
      <c r="G42" s="149">
        <f>'00 00 Pol'!AF27</f>
        <v>0</v>
      </c>
      <c r="H42" s="149"/>
      <c r="I42" s="150">
        <f>F42+G42+H42</f>
        <v>0</v>
      </c>
      <c r="J42" s="151" t="str">
        <f>IF(CenaCelkemVypocet=0,"",I42/CenaCelkemVypocet*100)</f>
        <v/>
      </c>
    </row>
    <row r="43" spans="1:10" ht="25.5" customHeight="1" x14ac:dyDescent="0.25">
      <c r="A43" s="134">
        <v>2</v>
      </c>
      <c r="B43" s="152" t="s">
        <v>49</v>
      </c>
      <c r="C43" s="153" t="s">
        <v>50</v>
      </c>
      <c r="D43" s="153"/>
      <c r="E43" s="153"/>
      <c r="F43" s="154">
        <f>'SO 01  01 Pol'!AE70</f>
        <v>0</v>
      </c>
      <c r="G43" s="155">
        <f>'SO 01  01 Pol'!AF70</f>
        <v>0</v>
      </c>
      <c r="H43" s="155"/>
      <c r="I43" s="156">
        <f>F43+G43+H43</f>
        <v>0</v>
      </c>
      <c r="J43" s="157" t="str">
        <f>IF(CenaCelkemVypocet=0,"",I43/CenaCelkemVypocet*100)</f>
        <v/>
      </c>
    </row>
    <row r="44" spans="1:10" ht="25.5" customHeight="1" x14ac:dyDescent="0.25">
      <c r="A44" s="134">
        <v>3</v>
      </c>
      <c r="B44" s="158" t="s">
        <v>51</v>
      </c>
      <c r="C44" s="146" t="s">
        <v>50</v>
      </c>
      <c r="D44" s="146"/>
      <c r="E44" s="146"/>
      <c r="F44" s="159">
        <f>'SO 01  01 Pol'!AE70</f>
        <v>0</v>
      </c>
      <c r="G44" s="149">
        <f>'SO 01  01 Pol'!AF70</f>
        <v>0</v>
      </c>
      <c r="H44" s="149"/>
      <c r="I44" s="150">
        <f>F44+G44+H44</f>
        <v>0</v>
      </c>
      <c r="J44" s="151" t="str">
        <f>IF(CenaCelkemVypocet=0,"",I44/CenaCelkemVypocet*100)</f>
        <v/>
      </c>
    </row>
    <row r="45" spans="1:10" ht="25.5" customHeight="1" x14ac:dyDescent="0.25">
      <c r="A45" s="134">
        <v>2</v>
      </c>
      <c r="B45" s="152" t="s">
        <v>52</v>
      </c>
      <c r="C45" s="153" t="s">
        <v>53</v>
      </c>
      <c r="D45" s="153"/>
      <c r="E45" s="153"/>
      <c r="F45" s="154">
        <f>'SO 02 01 Pol'!AE71</f>
        <v>0</v>
      </c>
      <c r="G45" s="155">
        <f>'SO 02 01 Pol'!AF71</f>
        <v>0</v>
      </c>
      <c r="H45" s="155"/>
      <c r="I45" s="156">
        <f>F45+G45+H45</f>
        <v>0</v>
      </c>
      <c r="J45" s="157" t="str">
        <f>IF(CenaCelkemVypocet=0,"",I45/CenaCelkemVypocet*100)</f>
        <v/>
      </c>
    </row>
    <row r="46" spans="1:10" ht="25.5" customHeight="1" x14ac:dyDescent="0.25">
      <c r="A46" s="134">
        <v>3</v>
      </c>
      <c r="B46" s="158" t="s">
        <v>51</v>
      </c>
      <c r="C46" s="146" t="s">
        <v>53</v>
      </c>
      <c r="D46" s="146"/>
      <c r="E46" s="146"/>
      <c r="F46" s="159">
        <f>'SO 02 01 Pol'!AE71</f>
        <v>0</v>
      </c>
      <c r="G46" s="149">
        <f>'SO 02 01 Pol'!AF71</f>
        <v>0</v>
      </c>
      <c r="H46" s="149"/>
      <c r="I46" s="150">
        <f>F46+G46+H46</f>
        <v>0</v>
      </c>
      <c r="J46" s="151" t="str">
        <f>IF(CenaCelkemVypocet=0,"",I46/CenaCelkemVypocet*100)</f>
        <v/>
      </c>
    </row>
    <row r="47" spans="1:10" ht="25.5" customHeight="1" x14ac:dyDescent="0.25">
      <c r="A47" s="134">
        <v>2</v>
      </c>
      <c r="B47" s="152" t="s">
        <v>54</v>
      </c>
      <c r="C47" s="153" t="s">
        <v>55</v>
      </c>
      <c r="D47" s="153"/>
      <c r="E47" s="153"/>
      <c r="F47" s="154">
        <f>'SO 03 02 Pol'!AE209+'SO 03 02-1 Pol'!AE150+'SO 03 04 Pol'!AE120</f>
        <v>0</v>
      </c>
      <c r="G47" s="155">
        <f>'SO 03 02 Pol'!AF209+'SO 03 02-1 Pol'!AF150+'SO 03 04 Pol'!AF120</f>
        <v>0</v>
      </c>
      <c r="H47" s="155"/>
      <c r="I47" s="156">
        <f>F47+G47+H47</f>
        <v>0</v>
      </c>
      <c r="J47" s="157" t="str">
        <f>IF(CenaCelkemVypocet=0,"",I47/CenaCelkemVypocet*100)</f>
        <v/>
      </c>
    </row>
    <row r="48" spans="1:10" ht="25.5" customHeight="1" x14ac:dyDescent="0.25">
      <c r="A48" s="134">
        <v>3</v>
      </c>
      <c r="B48" s="158" t="s">
        <v>56</v>
      </c>
      <c r="C48" s="146" t="s">
        <v>57</v>
      </c>
      <c r="D48" s="146"/>
      <c r="E48" s="146"/>
      <c r="F48" s="159">
        <f>'SO 03 02 Pol'!AE209</f>
        <v>0</v>
      </c>
      <c r="G48" s="149">
        <f>'SO 03 02 Pol'!AF209</f>
        <v>0</v>
      </c>
      <c r="H48" s="149"/>
      <c r="I48" s="150">
        <f>F48+G48+H48</f>
        <v>0</v>
      </c>
      <c r="J48" s="151" t="str">
        <f>IF(CenaCelkemVypocet=0,"",I48/CenaCelkemVypocet*100)</f>
        <v/>
      </c>
    </row>
    <row r="49" spans="1:10" ht="25.5" customHeight="1" x14ac:dyDescent="0.25">
      <c r="A49" s="134">
        <v>3</v>
      </c>
      <c r="B49" s="158" t="s">
        <v>58</v>
      </c>
      <c r="C49" s="146" t="s">
        <v>59</v>
      </c>
      <c r="D49" s="146"/>
      <c r="E49" s="146"/>
      <c r="F49" s="159">
        <f>'SO 03 02-1 Pol'!AE150</f>
        <v>0</v>
      </c>
      <c r="G49" s="149">
        <f>'SO 03 02-1 Pol'!AF150</f>
        <v>0</v>
      </c>
      <c r="H49" s="149"/>
      <c r="I49" s="150">
        <f>F49+G49+H49</f>
        <v>0</v>
      </c>
      <c r="J49" s="151" t="str">
        <f>IF(CenaCelkemVypocet=0,"",I49/CenaCelkemVypocet*100)</f>
        <v/>
      </c>
    </row>
    <row r="50" spans="1:10" ht="25.5" customHeight="1" x14ac:dyDescent="0.25">
      <c r="A50" s="134">
        <v>3</v>
      </c>
      <c r="B50" s="158" t="s">
        <v>60</v>
      </c>
      <c r="C50" s="146" t="s">
        <v>61</v>
      </c>
      <c r="D50" s="146"/>
      <c r="E50" s="146"/>
      <c r="F50" s="159">
        <f>'SO 03 04 Pol'!AE120</f>
        <v>0</v>
      </c>
      <c r="G50" s="149">
        <f>'SO 03 04 Pol'!AF120</f>
        <v>0</v>
      </c>
      <c r="H50" s="149"/>
      <c r="I50" s="150">
        <f>F50+G50+H50</f>
        <v>0</v>
      </c>
      <c r="J50" s="151" t="str">
        <f>IF(CenaCelkemVypocet=0,"",I50/CenaCelkemVypocet*100)</f>
        <v/>
      </c>
    </row>
    <row r="51" spans="1:10" ht="25.5" customHeight="1" x14ac:dyDescent="0.25">
      <c r="A51" s="134">
        <v>2</v>
      </c>
      <c r="B51" s="152" t="s">
        <v>62</v>
      </c>
      <c r="C51" s="153" t="s">
        <v>63</v>
      </c>
      <c r="D51" s="153"/>
      <c r="E51" s="153"/>
      <c r="F51" s="154">
        <f>'SO 07  1 Pol'!AE64</f>
        <v>0</v>
      </c>
      <c r="G51" s="155">
        <f>'SO 07  1 Pol'!AF64</f>
        <v>0</v>
      </c>
      <c r="H51" s="155"/>
      <c r="I51" s="156">
        <f>F51+G51+H51</f>
        <v>0</v>
      </c>
      <c r="J51" s="157" t="str">
        <f>IF(CenaCelkemVypocet=0,"",I51/CenaCelkemVypocet*100)</f>
        <v/>
      </c>
    </row>
    <row r="52" spans="1:10" ht="25.5" customHeight="1" x14ac:dyDescent="0.25">
      <c r="A52" s="134">
        <v>3</v>
      </c>
      <c r="B52" s="158" t="s">
        <v>64</v>
      </c>
      <c r="C52" s="146" t="s">
        <v>63</v>
      </c>
      <c r="D52" s="146"/>
      <c r="E52" s="146"/>
      <c r="F52" s="159">
        <f>'SO 07  1 Pol'!AE64</f>
        <v>0</v>
      </c>
      <c r="G52" s="149">
        <f>'SO 07  1 Pol'!AF64</f>
        <v>0</v>
      </c>
      <c r="H52" s="149"/>
      <c r="I52" s="150">
        <f>F52+G52+H52</f>
        <v>0</v>
      </c>
      <c r="J52" s="151" t="str">
        <f>IF(CenaCelkemVypocet=0,"",I52/CenaCelkemVypocet*100)</f>
        <v/>
      </c>
    </row>
    <row r="53" spans="1:10" ht="25.5" customHeight="1" x14ac:dyDescent="0.25">
      <c r="A53" s="134">
        <v>2</v>
      </c>
      <c r="B53" s="152" t="s">
        <v>65</v>
      </c>
      <c r="C53" s="153" t="s">
        <v>66</v>
      </c>
      <c r="D53" s="153"/>
      <c r="E53" s="153"/>
      <c r="F53" s="154">
        <f>'SO 09 01 Pol'!AE28</f>
        <v>0</v>
      </c>
      <c r="G53" s="155">
        <f>'SO 09 01 Pol'!AF28</f>
        <v>0</v>
      </c>
      <c r="H53" s="155"/>
      <c r="I53" s="156">
        <f>F53+G53+H53</f>
        <v>0</v>
      </c>
      <c r="J53" s="157" t="str">
        <f>IF(CenaCelkemVypocet=0,"",I53/CenaCelkemVypocet*100)</f>
        <v/>
      </c>
    </row>
    <row r="54" spans="1:10" ht="25.5" customHeight="1" x14ac:dyDescent="0.25">
      <c r="A54" s="134">
        <v>3</v>
      </c>
      <c r="B54" s="158" t="s">
        <v>51</v>
      </c>
      <c r="C54" s="146" t="s">
        <v>66</v>
      </c>
      <c r="D54" s="146"/>
      <c r="E54" s="146"/>
      <c r="F54" s="159">
        <f>'SO 09 01 Pol'!AE28</f>
        <v>0</v>
      </c>
      <c r="G54" s="149">
        <f>'SO 09 01 Pol'!AF28</f>
        <v>0</v>
      </c>
      <c r="H54" s="149"/>
      <c r="I54" s="150">
        <f>F54+G54+H54</f>
        <v>0</v>
      </c>
      <c r="J54" s="151" t="str">
        <f>IF(CenaCelkemVypocet=0,"",I54/CenaCelkemVypocet*100)</f>
        <v/>
      </c>
    </row>
    <row r="55" spans="1:10" ht="25.5" customHeight="1" x14ac:dyDescent="0.25">
      <c r="A55" s="134">
        <v>2</v>
      </c>
      <c r="B55" s="152" t="s">
        <v>67</v>
      </c>
      <c r="C55" s="153" t="s">
        <v>68</v>
      </c>
      <c r="D55" s="153"/>
      <c r="E55" s="153"/>
      <c r="F55" s="154">
        <f>'SO 10 01 Pol'!AE50</f>
        <v>0</v>
      </c>
      <c r="G55" s="155">
        <f>'SO 10 01 Pol'!AF50</f>
        <v>0</v>
      </c>
      <c r="H55" s="155"/>
      <c r="I55" s="156">
        <f>F55+G55+H55</f>
        <v>0</v>
      </c>
      <c r="J55" s="157" t="str">
        <f>IF(CenaCelkemVypocet=0,"",I55/CenaCelkemVypocet*100)</f>
        <v/>
      </c>
    </row>
    <row r="56" spans="1:10" ht="25.5" customHeight="1" x14ac:dyDescent="0.25">
      <c r="A56" s="134">
        <v>3</v>
      </c>
      <c r="B56" s="158" t="s">
        <v>51</v>
      </c>
      <c r="C56" s="146" t="s">
        <v>69</v>
      </c>
      <c r="D56" s="146"/>
      <c r="E56" s="146"/>
      <c r="F56" s="159">
        <f>'SO 10 01 Pol'!AE50</f>
        <v>0</v>
      </c>
      <c r="G56" s="149">
        <f>'SO 10 01 Pol'!AF50</f>
        <v>0</v>
      </c>
      <c r="H56" s="149"/>
      <c r="I56" s="150">
        <f>F56+G56+H56</f>
        <v>0</v>
      </c>
      <c r="J56" s="151" t="str">
        <f>IF(CenaCelkemVypocet=0,"",I56/CenaCelkemVypocet*100)</f>
        <v/>
      </c>
    </row>
    <row r="57" spans="1:10" ht="25.5" customHeight="1" x14ac:dyDescent="0.25">
      <c r="A57" s="134"/>
      <c r="B57" s="160" t="s">
        <v>70</v>
      </c>
      <c r="C57" s="161"/>
      <c r="D57" s="161"/>
      <c r="E57" s="161"/>
      <c r="F57" s="162">
        <f>SUMIF(A39:A56,"=1",F39:F56)</f>
        <v>0</v>
      </c>
      <c r="G57" s="163">
        <f>SUMIF(A39:A56,"=1",G39:G56)</f>
        <v>0</v>
      </c>
      <c r="H57" s="163">
        <f>SUMIF(A39:A56,"=1",H39:H56)</f>
        <v>0</v>
      </c>
      <c r="I57" s="164">
        <f>SUMIF(A39:A56,"=1",I39:I56)</f>
        <v>0</v>
      </c>
      <c r="J57" s="165">
        <f>SUMIF(A39:A56,"=1",J39:J56)</f>
        <v>0</v>
      </c>
    </row>
    <row r="59" spans="1:10" x14ac:dyDescent="0.25">
      <c r="A59" t="s">
        <v>72</v>
      </c>
      <c r="B59" t="s">
        <v>73</v>
      </c>
    </row>
    <row r="60" spans="1:10" x14ac:dyDescent="0.25">
      <c r="A60" t="s">
        <v>74</v>
      </c>
      <c r="B60" t="s">
        <v>75</v>
      </c>
    </row>
    <row r="61" spans="1:10" x14ac:dyDescent="0.25">
      <c r="A61" t="s">
        <v>76</v>
      </c>
      <c r="B61" t="s">
        <v>77</v>
      </c>
    </row>
    <row r="62" spans="1:10" x14ac:dyDescent="0.25">
      <c r="A62" t="s">
        <v>74</v>
      </c>
      <c r="B62" t="s">
        <v>78</v>
      </c>
    </row>
    <row r="63" spans="1:10" x14ac:dyDescent="0.25">
      <c r="A63" t="s">
        <v>76</v>
      </c>
      <c r="B63" t="s">
        <v>79</v>
      </c>
    </row>
    <row r="64" spans="1:10" x14ac:dyDescent="0.25">
      <c r="A64" t="s">
        <v>74</v>
      </c>
      <c r="B64" t="s">
        <v>80</v>
      </c>
    </row>
    <row r="65" spans="1:10" x14ac:dyDescent="0.25">
      <c r="A65" t="s">
        <v>76</v>
      </c>
      <c r="B65" t="s">
        <v>81</v>
      </c>
    </row>
    <row r="66" spans="1:10" x14ac:dyDescent="0.25">
      <c r="A66" t="s">
        <v>74</v>
      </c>
      <c r="B66" t="s">
        <v>82</v>
      </c>
    </row>
    <row r="67" spans="1:10" x14ac:dyDescent="0.25">
      <c r="A67" t="s">
        <v>76</v>
      </c>
      <c r="B67" t="s">
        <v>83</v>
      </c>
    </row>
    <row r="68" spans="1:10" x14ac:dyDescent="0.25">
      <c r="A68" t="s">
        <v>76</v>
      </c>
      <c r="B68" t="s">
        <v>84</v>
      </c>
    </row>
    <row r="69" spans="1:10" x14ac:dyDescent="0.25">
      <c r="A69" t="s">
        <v>76</v>
      </c>
      <c r="B69" t="s">
        <v>85</v>
      </c>
    </row>
    <row r="70" spans="1:10" x14ac:dyDescent="0.25">
      <c r="A70" t="s">
        <v>74</v>
      </c>
      <c r="B70" t="s">
        <v>86</v>
      </c>
    </row>
    <row r="71" spans="1:10" x14ac:dyDescent="0.25">
      <c r="A71" t="s">
        <v>76</v>
      </c>
      <c r="B71" t="s">
        <v>87</v>
      </c>
    </row>
    <row r="72" spans="1:10" x14ac:dyDescent="0.25">
      <c r="A72" t="s">
        <v>74</v>
      </c>
      <c r="B72" t="s">
        <v>88</v>
      </c>
    </row>
    <row r="73" spans="1:10" x14ac:dyDescent="0.25">
      <c r="A73" t="s">
        <v>76</v>
      </c>
      <c r="B73" t="s">
        <v>89</v>
      </c>
    </row>
    <row r="74" spans="1:10" x14ac:dyDescent="0.25">
      <c r="A74" t="s">
        <v>74</v>
      </c>
      <c r="B74" t="s">
        <v>90</v>
      </c>
    </row>
    <row r="75" spans="1:10" x14ac:dyDescent="0.25">
      <c r="A75" t="s">
        <v>76</v>
      </c>
      <c r="B75" t="s">
        <v>91</v>
      </c>
    </row>
    <row r="78" spans="1:10" ht="15.6" x14ac:dyDescent="0.3">
      <c r="B78" s="176" t="s">
        <v>92</v>
      </c>
    </row>
    <row r="80" spans="1:10" ht="25.5" customHeight="1" x14ac:dyDescent="0.25">
      <c r="A80" s="178"/>
      <c r="B80" s="181" t="s">
        <v>17</v>
      </c>
      <c r="C80" s="181" t="s">
        <v>5</v>
      </c>
      <c r="D80" s="182"/>
      <c r="E80" s="182"/>
      <c r="F80" s="183" t="s">
        <v>93</v>
      </c>
      <c r="G80" s="183"/>
      <c r="H80" s="183"/>
      <c r="I80" s="183" t="s">
        <v>29</v>
      </c>
      <c r="J80" s="183" t="s">
        <v>0</v>
      </c>
    </row>
    <row r="81" spans="1:10" ht="36.75" customHeight="1" x14ac:dyDescent="0.25">
      <c r="A81" s="179"/>
      <c r="B81" s="184" t="s">
        <v>64</v>
      </c>
      <c r="C81" s="185" t="s">
        <v>94</v>
      </c>
      <c r="D81" s="186"/>
      <c r="E81" s="186"/>
      <c r="F81" s="193" t="s">
        <v>24</v>
      </c>
      <c r="G81" s="194"/>
      <c r="H81" s="194"/>
      <c r="I81" s="194">
        <f>'00 00 Pol'!G8+'SO 01  01 Pol'!G8+'SO 02 01 Pol'!G8+'SO 03 02 Pol'!G8+'SO 03 02-1 Pol'!G8+'SO 03 04 Pol'!G8+'SO 09 01 Pol'!G8+'SO 10 01 Pol'!G8</f>
        <v>0</v>
      </c>
      <c r="J81" s="190" t="str">
        <f>IF(I93=0,"",I81/I93*100)</f>
        <v/>
      </c>
    </row>
    <row r="82" spans="1:10" ht="36.75" customHeight="1" x14ac:dyDescent="0.25">
      <c r="A82" s="179"/>
      <c r="B82" s="184" t="s">
        <v>95</v>
      </c>
      <c r="C82" s="185" t="s">
        <v>96</v>
      </c>
      <c r="D82" s="186"/>
      <c r="E82" s="186"/>
      <c r="F82" s="193" t="s">
        <v>24</v>
      </c>
      <c r="G82" s="194"/>
      <c r="H82" s="194"/>
      <c r="I82" s="194">
        <f>'SO 01  01 Pol'!G54+'SO 03 02 Pol'!G159+'SO 03 02-1 Pol'!G100+'SO 03 04 Pol'!G85</f>
        <v>0</v>
      </c>
      <c r="J82" s="190" t="str">
        <f>IF(I93=0,"",I82/I93*100)</f>
        <v/>
      </c>
    </row>
    <row r="83" spans="1:10" ht="36.75" customHeight="1" x14ac:dyDescent="0.25">
      <c r="A83" s="179"/>
      <c r="B83" s="184" t="s">
        <v>97</v>
      </c>
      <c r="C83" s="185" t="s">
        <v>98</v>
      </c>
      <c r="D83" s="186"/>
      <c r="E83" s="186"/>
      <c r="F83" s="193" t="s">
        <v>24</v>
      </c>
      <c r="G83" s="194"/>
      <c r="H83" s="194"/>
      <c r="I83" s="194">
        <f>'SO 03 02 Pol'!G171+'SO 03 02-1 Pol'!G112+'SO 03 04 Pol'!G97</f>
        <v>0</v>
      </c>
      <c r="J83" s="190" t="str">
        <f>IF(I93=0,"",I83/I93*100)</f>
        <v/>
      </c>
    </row>
    <row r="84" spans="1:10" ht="36.75" customHeight="1" x14ac:dyDescent="0.25">
      <c r="A84" s="179"/>
      <c r="B84" s="184" t="s">
        <v>99</v>
      </c>
      <c r="C84" s="185" t="s">
        <v>100</v>
      </c>
      <c r="D84" s="186"/>
      <c r="E84" s="186"/>
      <c r="F84" s="193" t="s">
        <v>24</v>
      </c>
      <c r="G84" s="194"/>
      <c r="H84" s="194"/>
      <c r="I84" s="194">
        <f>'SO 07  1 Pol'!G8</f>
        <v>0</v>
      </c>
      <c r="J84" s="190" t="str">
        <f>IF(I93=0,"",I84/I93*100)</f>
        <v/>
      </c>
    </row>
    <row r="85" spans="1:10" ht="36.75" customHeight="1" x14ac:dyDescent="0.25">
      <c r="A85" s="179"/>
      <c r="B85" s="184" t="s">
        <v>101</v>
      </c>
      <c r="C85" s="185" t="s">
        <v>102</v>
      </c>
      <c r="D85" s="186"/>
      <c r="E85" s="186"/>
      <c r="F85" s="193" t="s">
        <v>24</v>
      </c>
      <c r="G85" s="194"/>
      <c r="H85" s="194"/>
      <c r="I85" s="194">
        <f>'SO 02 01 Pol'!G14+'SO 03 02 Pol'!G173+'SO 03 02-1 Pol'!G114+'SO 03 04 Pol'!G99</f>
        <v>0</v>
      </c>
      <c r="J85" s="190" t="str">
        <f>IF(I93=0,"",I85/I93*100)</f>
        <v/>
      </c>
    </row>
    <row r="86" spans="1:10" ht="36.75" customHeight="1" x14ac:dyDescent="0.25">
      <c r="A86" s="179"/>
      <c r="B86" s="184" t="s">
        <v>103</v>
      </c>
      <c r="C86" s="185" t="s">
        <v>104</v>
      </c>
      <c r="D86" s="186"/>
      <c r="E86" s="186"/>
      <c r="F86" s="193" t="s">
        <v>24</v>
      </c>
      <c r="G86" s="194"/>
      <c r="H86" s="194"/>
      <c r="I86" s="194">
        <f>'SO 07  1 Pol'!G39</f>
        <v>0</v>
      </c>
      <c r="J86" s="190" t="str">
        <f>IF(I93=0,"",I86/I93*100)</f>
        <v/>
      </c>
    </row>
    <row r="87" spans="1:10" ht="36.75" customHeight="1" x14ac:dyDescent="0.25">
      <c r="A87" s="179"/>
      <c r="B87" s="184" t="s">
        <v>105</v>
      </c>
      <c r="C87" s="185" t="s">
        <v>106</v>
      </c>
      <c r="D87" s="186"/>
      <c r="E87" s="186"/>
      <c r="F87" s="193" t="s">
        <v>24</v>
      </c>
      <c r="G87" s="194"/>
      <c r="H87" s="194"/>
      <c r="I87" s="194">
        <f>'SO 02 01 Pol'!G18</f>
        <v>0</v>
      </c>
      <c r="J87" s="190" t="str">
        <f>IF(I93=0,"",I87/I93*100)</f>
        <v/>
      </c>
    </row>
    <row r="88" spans="1:10" ht="36.75" customHeight="1" x14ac:dyDescent="0.25">
      <c r="A88" s="179"/>
      <c r="B88" s="184" t="s">
        <v>107</v>
      </c>
      <c r="C88" s="185" t="s">
        <v>108</v>
      </c>
      <c r="D88" s="186"/>
      <c r="E88" s="186"/>
      <c r="F88" s="193" t="s">
        <v>24</v>
      </c>
      <c r="G88" s="194"/>
      <c r="H88" s="194"/>
      <c r="I88" s="194">
        <f>'SO 03 02 Pol'!G177+'SO 03 02-1 Pol'!G118+'SO 03 04 Pol'!G103</f>
        <v>0</v>
      </c>
      <c r="J88" s="190" t="str">
        <f>IF(I93=0,"",I88/I93*100)</f>
        <v/>
      </c>
    </row>
    <row r="89" spans="1:10" ht="36.75" customHeight="1" x14ac:dyDescent="0.25">
      <c r="A89" s="179"/>
      <c r="B89" s="184" t="s">
        <v>109</v>
      </c>
      <c r="C89" s="185" t="s">
        <v>110</v>
      </c>
      <c r="D89" s="186"/>
      <c r="E89" s="186"/>
      <c r="F89" s="193" t="s">
        <v>24</v>
      </c>
      <c r="G89" s="194"/>
      <c r="H89" s="194"/>
      <c r="I89" s="194">
        <f>'SO 02 01 Pol'!G46</f>
        <v>0</v>
      </c>
      <c r="J89" s="190" t="str">
        <f>IF(I93=0,"",I89/I93*100)</f>
        <v/>
      </c>
    </row>
    <row r="90" spans="1:10" ht="36.75" customHeight="1" x14ac:dyDescent="0.25">
      <c r="A90" s="179"/>
      <c r="B90" s="184" t="s">
        <v>111</v>
      </c>
      <c r="C90" s="185" t="s">
        <v>112</v>
      </c>
      <c r="D90" s="186"/>
      <c r="E90" s="186"/>
      <c r="F90" s="193" t="s">
        <v>24</v>
      </c>
      <c r="G90" s="194"/>
      <c r="H90" s="194"/>
      <c r="I90" s="194">
        <f>'SO 02 01 Pol'!G67+'SO 03 02 Pol'!G202+'SO 03 02-1 Pol'!G143+'SO 03 04 Pol'!G113</f>
        <v>0</v>
      </c>
      <c r="J90" s="190" t="str">
        <f>IF(I93=0,"",I90/I93*100)</f>
        <v/>
      </c>
    </row>
    <row r="91" spans="1:10" ht="36.75" customHeight="1" x14ac:dyDescent="0.25">
      <c r="A91" s="179"/>
      <c r="B91" s="184" t="s">
        <v>113</v>
      </c>
      <c r="C91" s="185" t="s">
        <v>114</v>
      </c>
      <c r="D91" s="186"/>
      <c r="E91" s="186"/>
      <c r="F91" s="193" t="s">
        <v>24</v>
      </c>
      <c r="G91" s="194"/>
      <c r="H91" s="194"/>
      <c r="I91" s="194">
        <f>'SO 07  1 Pol'!G55</f>
        <v>0</v>
      </c>
      <c r="J91" s="190" t="str">
        <f>IF(I93=0,"",I91/I93*100)</f>
        <v/>
      </c>
    </row>
    <row r="92" spans="1:10" ht="36.75" customHeight="1" x14ac:dyDescent="0.25">
      <c r="A92" s="179"/>
      <c r="B92" s="184" t="s">
        <v>115</v>
      </c>
      <c r="C92" s="185" t="s">
        <v>116</v>
      </c>
      <c r="D92" s="186"/>
      <c r="E92" s="186"/>
      <c r="F92" s="193" t="s">
        <v>26</v>
      </c>
      <c r="G92" s="194"/>
      <c r="H92" s="194"/>
      <c r="I92" s="194">
        <f>'SO 03 02 Pol'!G206+'SO 03 02-1 Pol'!G147+'SO 03 04 Pol'!G117</f>
        <v>0</v>
      </c>
      <c r="J92" s="190" t="str">
        <f>IF(I93=0,"",I92/I93*100)</f>
        <v/>
      </c>
    </row>
    <row r="93" spans="1:10" ht="25.5" customHeight="1" x14ac:dyDescent="0.25">
      <c r="A93" s="180"/>
      <c r="B93" s="187" t="s">
        <v>1</v>
      </c>
      <c r="C93" s="188"/>
      <c r="D93" s="189"/>
      <c r="E93" s="189"/>
      <c r="F93" s="195"/>
      <c r="G93" s="196"/>
      <c r="H93" s="196"/>
      <c r="I93" s="196">
        <f>SUM(I81:I92)</f>
        <v>0</v>
      </c>
      <c r="J93" s="191">
        <f>SUM(J81:J92)</f>
        <v>0</v>
      </c>
    </row>
    <row r="94" spans="1:10" x14ac:dyDescent="0.25">
      <c r="F94" s="133"/>
      <c r="G94" s="133"/>
      <c r="H94" s="133"/>
      <c r="I94" s="133"/>
      <c r="J94" s="192"/>
    </row>
    <row r="95" spans="1:10" x14ac:dyDescent="0.25">
      <c r="F95" s="133"/>
      <c r="G95" s="133"/>
      <c r="H95" s="133"/>
      <c r="I95" s="133"/>
      <c r="J95" s="192"/>
    </row>
    <row r="96" spans="1:10" x14ac:dyDescent="0.25">
      <c r="F96" s="133"/>
      <c r="G96" s="133"/>
      <c r="H96" s="133"/>
      <c r="I96" s="133"/>
      <c r="J96" s="192"/>
    </row>
  </sheetData>
  <sheetProtection password="EDD1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2">
    <mergeCell ref="C92:E92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54:E54"/>
    <mergeCell ref="C55:E55"/>
    <mergeCell ref="C56:E56"/>
    <mergeCell ref="B57:E57"/>
    <mergeCell ref="C81:E81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7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7" t="s">
        <v>6</v>
      </c>
      <c r="B1" s="107"/>
      <c r="C1" s="108"/>
      <c r="D1" s="107"/>
      <c r="E1" s="107"/>
      <c r="F1" s="107"/>
      <c r="G1" s="107"/>
    </row>
    <row r="2" spans="1:7" ht="24.9" customHeight="1" x14ac:dyDescent="0.25">
      <c r="A2" s="50" t="s">
        <v>7</v>
      </c>
      <c r="B2" s="49"/>
      <c r="C2" s="109"/>
      <c r="D2" s="109"/>
      <c r="E2" s="109"/>
      <c r="F2" s="109"/>
      <c r="G2" s="110"/>
    </row>
    <row r="3" spans="1:7" ht="24.9" customHeight="1" x14ac:dyDescent="0.25">
      <c r="A3" s="50" t="s">
        <v>8</v>
      </c>
      <c r="B3" s="49"/>
      <c r="C3" s="109"/>
      <c r="D3" s="109"/>
      <c r="E3" s="109"/>
      <c r="F3" s="109"/>
      <c r="G3" s="110"/>
    </row>
    <row r="4" spans="1:7" ht="24.9" customHeight="1" x14ac:dyDescent="0.25">
      <c r="A4" s="50" t="s">
        <v>9</v>
      </c>
      <c r="B4" s="49"/>
      <c r="C4" s="109"/>
      <c r="D4" s="109"/>
      <c r="E4" s="109"/>
      <c r="F4" s="109"/>
      <c r="G4" s="110"/>
    </row>
    <row r="5" spans="1:7" x14ac:dyDescent="0.25">
      <c r="B5" s="4"/>
      <c r="C5" s="5"/>
      <c r="D5" s="6"/>
    </row>
  </sheetData>
  <sheetProtection password="EDD1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119</v>
      </c>
      <c r="B1" s="198"/>
      <c r="C1" s="198"/>
      <c r="D1" s="198"/>
      <c r="E1" s="198"/>
      <c r="F1" s="198"/>
      <c r="G1" s="198"/>
      <c r="AG1" t="s">
        <v>120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121</v>
      </c>
    </row>
    <row r="3" spans="1:60" ht="25.05" customHeight="1" x14ac:dyDescent="0.25">
      <c r="A3" s="199" t="s">
        <v>8</v>
      </c>
      <c r="B3" s="49" t="s">
        <v>47</v>
      </c>
      <c r="C3" s="202" t="s">
        <v>48</v>
      </c>
      <c r="D3" s="200"/>
      <c r="E3" s="200"/>
      <c r="F3" s="200"/>
      <c r="G3" s="201"/>
      <c r="AC3" s="177" t="s">
        <v>121</v>
      </c>
      <c r="AG3" t="s">
        <v>122</v>
      </c>
    </row>
    <row r="4" spans="1:60" ht="25.05" customHeight="1" x14ac:dyDescent="0.25">
      <c r="A4" s="203" t="s">
        <v>9</v>
      </c>
      <c r="B4" s="204" t="s">
        <v>47</v>
      </c>
      <c r="C4" s="205" t="s">
        <v>48</v>
      </c>
      <c r="D4" s="206"/>
      <c r="E4" s="206"/>
      <c r="F4" s="206"/>
      <c r="G4" s="207"/>
      <c r="AG4" t="s">
        <v>123</v>
      </c>
    </row>
    <row r="5" spans="1:60" x14ac:dyDescent="0.25">
      <c r="D5" s="10"/>
    </row>
    <row r="6" spans="1:60" ht="39.6" x14ac:dyDescent="0.25">
      <c r="A6" s="209" t="s">
        <v>124</v>
      </c>
      <c r="B6" s="211" t="s">
        <v>125</v>
      </c>
      <c r="C6" s="211" t="s">
        <v>126</v>
      </c>
      <c r="D6" s="210" t="s">
        <v>127</v>
      </c>
      <c r="E6" s="209" t="s">
        <v>128</v>
      </c>
      <c r="F6" s="208" t="s">
        <v>129</v>
      </c>
      <c r="G6" s="209" t="s">
        <v>29</v>
      </c>
      <c r="H6" s="212" t="s">
        <v>30</v>
      </c>
      <c r="I6" s="212" t="s">
        <v>130</v>
      </c>
      <c r="J6" s="212" t="s">
        <v>31</v>
      </c>
      <c r="K6" s="212" t="s">
        <v>131</v>
      </c>
      <c r="L6" s="212" t="s">
        <v>132</v>
      </c>
      <c r="M6" s="212" t="s">
        <v>133</v>
      </c>
      <c r="N6" s="212" t="s">
        <v>134</v>
      </c>
      <c r="O6" s="212" t="s">
        <v>135</v>
      </c>
      <c r="P6" s="212" t="s">
        <v>136</v>
      </c>
      <c r="Q6" s="212" t="s">
        <v>137</v>
      </c>
      <c r="R6" s="212" t="s">
        <v>138</v>
      </c>
      <c r="S6" s="212" t="s">
        <v>139</v>
      </c>
      <c r="T6" s="212" t="s">
        <v>140</v>
      </c>
      <c r="U6" s="212" t="s">
        <v>141</v>
      </c>
      <c r="V6" s="212" t="s">
        <v>142</v>
      </c>
      <c r="W6" s="212" t="s">
        <v>143</v>
      </c>
      <c r="X6" s="212" t="s">
        <v>144</v>
      </c>
      <c r="Y6" s="212" t="s">
        <v>145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146</v>
      </c>
      <c r="B8" s="229" t="s">
        <v>64</v>
      </c>
      <c r="C8" s="245" t="s">
        <v>94</v>
      </c>
      <c r="D8" s="230"/>
      <c r="E8" s="231"/>
      <c r="F8" s="232"/>
      <c r="G8" s="232">
        <f>SUMIF(AG9:AG25,"&lt;&gt;NOR",G9:G25)</f>
        <v>0</v>
      </c>
      <c r="H8" s="232"/>
      <c r="I8" s="232">
        <f>SUM(I9:I25)</f>
        <v>0</v>
      </c>
      <c r="J8" s="232"/>
      <c r="K8" s="232">
        <f>SUM(K9:K25)</f>
        <v>0</v>
      </c>
      <c r="L8" s="232"/>
      <c r="M8" s="232">
        <f>SUM(M9:M25)</f>
        <v>0</v>
      </c>
      <c r="N8" s="231"/>
      <c r="O8" s="231">
        <f>SUM(O9:O25)</f>
        <v>0</v>
      </c>
      <c r="P8" s="231"/>
      <c r="Q8" s="231">
        <f>SUM(Q9:Q25)</f>
        <v>0</v>
      </c>
      <c r="R8" s="232"/>
      <c r="S8" s="232"/>
      <c r="T8" s="233"/>
      <c r="U8" s="227"/>
      <c r="V8" s="227">
        <f>SUM(V9:V25)</f>
        <v>0</v>
      </c>
      <c r="W8" s="227"/>
      <c r="X8" s="227"/>
      <c r="Y8" s="227"/>
      <c r="AG8" t="s">
        <v>147</v>
      </c>
    </row>
    <row r="9" spans="1:60" outlineLevel="1" x14ac:dyDescent="0.25">
      <c r="A9" s="235">
        <v>1</v>
      </c>
      <c r="B9" s="236" t="s">
        <v>47</v>
      </c>
      <c r="C9" s="246" t="s">
        <v>148</v>
      </c>
      <c r="D9" s="237" t="s">
        <v>149</v>
      </c>
      <c r="E9" s="238">
        <v>0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150</v>
      </c>
      <c r="T9" s="241" t="s">
        <v>151</v>
      </c>
      <c r="U9" s="223">
        <v>0</v>
      </c>
      <c r="V9" s="223">
        <f>ROUND(E9*U9,2)</f>
        <v>0</v>
      </c>
      <c r="W9" s="223"/>
      <c r="X9" s="223" t="s">
        <v>152</v>
      </c>
      <c r="Y9" s="223" t="s">
        <v>153</v>
      </c>
      <c r="Z9" s="213"/>
      <c r="AA9" s="213"/>
      <c r="AB9" s="213"/>
      <c r="AC9" s="213"/>
      <c r="AD9" s="213"/>
      <c r="AE9" s="213"/>
      <c r="AF9" s="213"/>
      <c r="AG9" s="213" t="s">
        <v>154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21" outlineLevel="2" x14ac:dyDescent="0.25">
      <c r="A10" s="220"/>
      <c r="B10" s="221"/>
      <c r="C10" s="247" t="s">
        <v>158</v>
      </c>
      <c r="D10" s="243"/>
      <c r="E10" s="243"/>
      <c r="F10" s="243"/>
      <c r="G10" s="243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155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2" t="str">
        <f>C10</f>
        <v>POLOŽKY VLASTNÍ VYTVOŘENY INDIVIDIULNÍ KALKULACÍ DLE OBOROVÉHO KALKULAČNÍHO VZORCE S NASTAVENÍM  REŽIÍ A MÍRY ZISKU  DLE RTS S INDIVIDUÁLNÍMI VSTUPY MATERIÁLŮ A VÝKONŮ, KTERÉ NEOBSAHUJÍ KMENOVÉ POLOŽKY CENÍKŮ RTS. :</v>
      </c>
      <c r="BB10" s="213"/>
      <c r="BC10" s="213"/>
      <c r="BD10" s="213"/>
      <c r="BE10" s="213"/>
      <c r="BF10" s="213"/>
      <c r="BG10" s="213"/>
      <c r="BH10" s="213"/>
    </row>
    <row r="11" spans="1:60" outlineLevel="3" x14ac:dyDescent="0.25">
      <c r="A11" s="220"/>
      <c r="B11" s="221"/>
      <c r="C11" s="248" t="s">
        <v>159</v>
      </c>
      <c r="D11" s="244"/>
      <c r="E11" s="244"/>
      <c r="F11" s="244"/>
      <c r="G11" s="244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3"/>
      <c r="AA11" s="213"/>
      <c r="AB11" s="213"/>
      <c r="AC11" s="213"/>
      <c r="AD11" s="213"/>
      <c r="AE11" s="213"/>
      <c r="AF11" s="213"/>
      <c r="AG11" s="213" t="s">
        <v>155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3" x14ac:dyDescent="0.25">
      <c r="A12" s="220"/>
      <c r="B12" s="221"/>
      <c r="C12" s="248" t="s">
        <v>160</v>
      </c>
      <c r="D12" s="244"/>
      <c r="E12" s="244"/>
      <c r="F12" s="244"/>
      <c r="G12" s="244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155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42" t="str">
        <f>C12</f>
        <v>a) veškeré položky na přípomoce,  dopravu, montáž, zpevněné montážní plochy, atd...  zahrnout do jednotlivých jednotkových cen. :</v>
      </c>
      <c r="BB12" s="213"/>
      <c r="BC12" s="213"/>
      <c r="BD12" s="213"/>
      <c r="BE12" s="213"/>
      <c r="BF12" s="213"/>
      <c r="BG12" s="213"/>
      <c r="BH12" s="213"/>
    </row>
    <row r="13" spans="1:60" ht="21" outlineLevel="3" x14ac:dyDescent="0.25">
      <c r="A13" s="220"/>
      <c r="B13" s="221"/>
      <c r="C13" s="248" t="s">
        <v>161</v>
      </c>
      <c r="D13" s="244"/>
      <c r="E13" s="244"/>
      <c r="F13" s="244"/>
      <c r="G13" s="244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3"/>
      <c r="AA13" s="213"/>
      <c r="AB13" s="213"/>
      <c r="AC13" s="213"/>
      <c r="AD13" s="213"/>
      <c r="AE13" s="213"/>
      <c r="AF13" s="213"/>
      <c r="AG13" s="213" t="s">
        <v>155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42" t="str">
        <f>C13</f>
        <v>b) součásti prací jsou veškeré zkoušky, potřebná měření, inspekce, uvedení zařízení do provozu, zaškolení obsluhy, provozní řády, manuály a revize v českém jazyce. Za komplexní vyzkoušení se považuje bezporuchový provoz po dobu minimálně 96 hod. :</v>
      </c>
      <c r="BB13" s="213"/>
      <c r="BC13" s="213"/>
      <c r="BD13" s="213"/>
      <c r="BE13" s="213"/>
      <c r="BF13" s="213"/>
      <c r="BG13" s="213"/>
      <c r="BH13" s="213"/>
    </row>
    <row r="14" spans="1:60" outlineLevel="3" x14ac:dyDescent="0.25">
      <c r="A14" s="220"/>
      <c r="B14" s="221"/>
      <c r="C14" s="248" t="s">
        <v>162</v>
      </c>
      <c r="D14" s="244"/>
      <c r="E14" s="244"/>
      <c r="F14" s="244"/>
      <c r="G14" s="244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155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3" x14ac:dyDescent="0.25">
      <c r="A15" s="220"/>
      <c r="B15" s="221"/>
      <c r="C15" s="248" t="s">
        <v>163</v>
      </c>
      <c r="D15" s="244"/>
      <c r="E15" s="244"/>
      <c r="F15" s="244"/>
      <c r="G15" s="244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3"/>
      <c r="AA15" s="213"/>
      <c r="AB15" s="213"/>
      <c r="AC15" s="213"/>
      <c r="AD15" s="213"/>
      <c r="AE15" s="213"/>
      <c r="AF15" s="213"/>
      <c r="AG15" s="213" t="s">
        <v>155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21" outlineLevel="3" x14ac:dyDescent="0.25">
      <c r="A16" s="220"/>
      <c r="B16" s="221"/>
      <c r="C16" s="248" t="s">
        <v>164</v>
      </c>
      <c r="D16" s="244"/>
      <c r="E16" s="244"/>
      <c r="F16" s="244"/>
      <c r="G16" s="244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3"/>
      <c r="AA16" s="213"/>
      <c r="AB16" s="213"/>
      <c r="AC16" s="213"/>
      <c r="AD16" s="213"/>
      <c r="AE16" s="213"/>
      <c r="AF16" s="213"/>
      <c r="AG16" s="213" t="s">
        <v>155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42" t="str">
        <f>C16</f>
        <v>e) v rozsahu prací zhotovitele jsou rovněž jakékoliv prvky, zařízení, práce a pomocné materiály, neuvedené v tomto soupisu výkonů, které jsou ale nezbytně nutné k dodání, instalaci , dokončení a provozování díla, včetně ztratného a prořezů :</v>
      </c>
      <c r="BB16" s="213"/>
      <c r="BC16" s="213"/>
      <c r="BD16" s="213"/>
      <c r="BE16" s="213"/>
      <c r="BF16" s="213"/>
      <c r="BG16" s="213"/>
      <c r="BH16" s="213"/>
    </row>
    <row r="17" spans="1:60" outlineLevel="3" x14ac:dyDescent="0.25">
      <c r="A17" s="220"/>
      <c r="B17" s="221"/>
      <c r="C17" s="248" t="s">
        <v>165</v>
      </c>
      <c r="D17" s="244"/>
      <c r="E17" s="244"/>
      <c r="F17" s="244"/>
      <c r="G17" s="244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3"/>
      <c r="AA17" s="213"/>
      <c r="AB17" s="213"/>
      <c r="AC17" s="213"/>
      <c r="AD17" s="213"/>
      <c r="AE17" s="213"/>
      <c r="AF17" s="213"/>
      <c r="AG17" s="213" t="s">
        <v>155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42" t="str">
        <f>C17</f>
        <v>f) součástí dodávky jsou veškerá geodetická měření jako například vytyčení konstrukcí, kontrolní měření, zaměření skutečného stavu apod. :</v>
      </c>
      <c r="BB17" s="213"/>
      <c r="BC17" s="213"/>
      <c r="BD17" s="213"/>
      <c r="BE17" s="213"/>
      <c r="BF17" s="213"/>
      <c r="BG17" s="213"/>
      <c r="BH17" s="213"/>
    </row>
    <row r="18" spans="1:60" outlineLevel="3" x14ac:dyDescent="0.25">
      <c r="A18" s="220"/>
      <c r="B18" s="221"/>
      <c r="C18" s="248" t="s">
        <v>166</v>
      </c>
      <c r="D18" s="244"/>
      <c r="E18" s="244"/>
      <c r="F18" s="244"/>
      <c r="G18" s="244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155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42" t="str">
        <f>C18</f>
        <v>g) součástí dodávky jsou i náklady na případná  opatření související s ochranou stávajících sítí, komunikací či staveb :</v>
      </c>
      <c r="BB18" s="213"/>
      <c r="BC18" s="213"/>
      <c r="BD18" s="213"/>
      <c r="BE18" s="213"/>
      <c r="BF18" s="213"/>
      <c r="BG18" s="213"/>
      <c r="BH18" s="213"/>
    </row>
    <row r="19" spans="1:60" ht="21" outlineLevel="3" x14ac:dyDescent="0.25">
      <c r="A19" s="220"/>
      <c r="B19" s="221"/>
      <c r="C19" s="248" t="s">
        <v>167</v>
      </c>
      <c r="D19" s="244"/>
      <c r="E19" s="244"/>
      <c r="F19" s="244"/>
      <c r="G19" s="244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3"/>
      <c r="AA19" s="213"/>
      <c r="AB19" s="213"/>
      <c r="AC19" s="213"/>
      <c r="AD19" s="213"/>
      <c r="AE19" s="213"/>
      <c r="AF19" s="213"/>
      <c r="AG19" s="213" t="s">
        <v>155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42" t="str">
        <f>C19</f>
        <v>h) součástí jednotkových cen jsou i vícenáklady související s výstavbou v zimním období, průběžný úklid staveniště a přilehlých komunikací, likvidaci odpadů, dočasná dopravní omezení atd. :</v>
      </c>
      <c r="BB19" s="213"/>
      <c r="BC19" s="213"/>
      <c r="BD19" s="213"/>
      <c r="BE19" s="213"/>
      <c r="BF19" s="213"/>
      <c r="BG19" s="213"/>
      <c r="BH19" s="213"/>
    </row>
    <row r="20" spans="1:60" ht="21" outlineLevel="3" x14ac:dyDescent="0.25">
      <c r="A20" s="220"/>
      <c r="B20" s="221"/>
      <c r="C20" s="248" t="s">
        <v>168</v>
      </c>
      <c r="D20" s="244"/>
      <c r="E20" s="244"/>
      <c r="F20" s="244"/>
      <c r="G20" s="244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155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42" t="str">
        <f>C20</f>
        <v>h)pokud se v dokumentaci vyskytují obchodní názvy, jedná se pouze o vymezení minimálních požadovaných standardů výrobku, technologie či materiálu a zadavatel připouští použití i jiného, kvalitativně či technologicky obdobného řešení, které splňuje minimál :</v>
      </c>
      <c r="BB20" s="213"/>
      <c r="BC20" s="213"/>
      <c r="BD20" s="213"/>
      <c r="BE20" s="213"/>
      <c r="BF20" s="213"/>
      <c r="BG20" s="213"/>
      <c r="BH20" s="213"/>
    </row>
    <row r="21" spans="1:60" outlineLevel="3" x14ac:dyDescent="0.25">
      <c r="A21" s="220"/>
      <c r="B21" s="221"/>
      <c r="C21" s="248" t="s">
        <v>169</v>
      </c>
      <c r="D21" s="244"/>
      <c r="E21" s="244"/>
      <c r="F21" s="244"/>
      <c r="G21" s="244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3"/>
      <c r="AA21" s="213"/>
      <c r="AB21" s="213"/>
      <c r="AC21" s="213"/>
      <c r="AD21" s="213"/>
      <c r="AE21" s="213"/>
      <c r="AF21" s="213"/>
      <c r="AG21" s="213" t="s">
        <v>155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3" x14ac:dyDescent="0.25">
      <c r="A22" s="220"/>
      <c r="B22" s="221"/>
      <c r="C22" s="248" t="s">
        <v>170</v>
      </c>
      <c r="D22" s="244"/>
      <c r="E22" s="244"/>
      <c r="F22" s="244"/>
      <c r="G22" s="244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3"/>
      <c r="AA22" s="213"/>
      <c r="AB22" s="213"/>
      <c r="AC22" s="213"/>
      <c r="AD22" s="213"/>
      <c r="AE22" s="213"/>
      <c r="AF22" s="213"/>
      <c r="AG22" s="213" t="s">
        <v>155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3" x14ac:dyDescent="0.25">
      <c r="A23" s="220"/>
      <c r="B23" s="221"/>
      <c r="C23" s="248" t="s">
        <v>171</v>
      </c>
      <c r="D23" s="244"/>
      <c r="E23" s="244"/>
      <c r="F23" s="244"/>
      <c r="G23" s="244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3"/>
      <c r="AA23" s="213"/>
      <c r="AB23" s="213"/>
      <c r="AC23" s="213"/>
      <c r="AD23" s="213"/>
      <c r="AE23" s="213"/>
      <c r="AF23" s="213"/>
      <c r="AG23" s="213" t="s">
        <v>155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3" x14ac:dyDescent="0.25">
      <c r="A24" s="220"/>
      <c r="B24" s="221"/>
      <c r="C24" s="248" t="s">
        <v>172</v>
      </c>
      <c r="D24" s="244"/>
      <c r="E24" s="244"/>
      <c r="F24" s="244"/>
      <c r="G24" s="244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3"/>
      <c r="AA24" s="213"/>
      <c r="AB24" s="213"/>
      <c r="AC24" s="213"/>
      <c r="AD24" s="213"/>
      <c r="AE24" s="213"/>
      <c r="AF24" s="213"/>
      <c r="AG24" s="213" t="s">
        <v>155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3" x14ac:dyDescent="0.25">
      <c r="A25" s="220"/>
      <c r="B25" s="221"/>
      <c r="C25" s="248" t="s">
        <v>156</v>
      </c>
      <c r="D25" s="244"/>
      <c r="E25" s="244"/>
      <c r="F25" s="244"/>
      <c r="G25" s="244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3"/>
      <c r="AA25" s="213"/>
      <c r="AB25" s="213"/>
      <c r="AC25" s="213"/>
      <c r="AD25" s="213"/>
      <c r="AE25" s="213"/>
      <c r="AF25" s="213"/>
      <c r="AG25" s="213" t="s">
        <v>155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42" t="str">
        <f>C25</f>
        <v>prostřednictvím žádosti o dodatečné informace k zadávacím podmínkám.  Následné změny výměr v průběhu realizace nebudou akceptovány. :</v>
      </c>
      <c r="BB25" s="213"/>
      <c r="BC25" s="213"/>
      <c r="BD25" s="213"/>
      <c r="BE25" s="213"/>
      <c r="BF25" s="213"/>
      <c r="BG25" s="213"/>
      <c r="BH25" s="213"/>
    </row>
    <row r="26" spans="1:60" x14ac:dyDescent="0.25">
      <c r="A26" s="3"/>
      <c r="B26" s="4"/>
      <c r="C26" s="249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AE26">
        <v>12</v>
      </c>
      <c r="AF26">
        <v>21</v>
      </c>
      <c r="AG26" t="s">
        <v>132</v>
      </c>
    </row>
    <row r="27" spans="1:60" x14ac:dyDescent="0.25">
      <c r="A27" s="216"/>
      <c r="B27" s="217" t="s">
        <v>29</v>
      </c>
      <c r="C27" s="250"/>
      <c r="D27" s="218"/>
      <c r="E27" s="219"/>
      <c r="F27" s="219"/>
      <c r="G27" s="234">
        <f>G8</f>
        <v>0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AE27">
        <f>SUMIF(L7:L25,AE26,G7:G25)</f>
        <v>0</v>
      </c>
      <c r="AF27">
        <f>SUMIF(L7:L25,AF26,G7:G25)</f>
        <v>0</v>
      </c>
      <c r="AG27" t="s">
        <v>157</v>
      </c>
    </row>
    <row r="28" spans="1:60" x14ac:dyDescent="0.25">
      <c r="C28" s="251"/>
      <c r="D28" s="10"/>
      <c r="AG28" t="s">
        <v>173</v>
      </c>
    </row>
    <row r="29" spans="1:60" x14ac:dyDescent="0.25">
      <c r="D29" s="10"/>
    </row>
    <row r="30" spans="1:60" x14ac:dyDescent="0.25">
      <c r="D30" s="10"/>
    </row>
    <row r="31" spans="1:60" x14ac:dyDescent="0.25">
      <c r="D31" s="10"/>
    </row>
    <row r="32" spans="1:6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DD1" sheet="1" formatRows="0"/>
  <mergeCells count="20">
    <mergeCell ref="C24:G24"/>
    <mergeCell ref="C25:G25"/>
    <mergeCell ref="C18:G18"/>
    <mergeCell ref="C19:G19"/>
    <mergeCell ref="C20:G20"/>
    <mergeCell ref="C21:G21"/>
    <mergeCell ref="C22:G22"/>
    <mergeCell ref="C23:G23"/>
    <mergeCell ref="C12:G12"/>
    <mergeCell ref="C13:G13"/>
    <mergeCell ref="C14:G14"/>
    <mergeCell ref="C15:G15"/>
    <mergeCell ref="C16:G16"/>
    <mergeCell ref="C17:G17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119</v>
      </c>
      <c r="B1" s="198"/>
      <c r="C1" s="198"/>
      <c r="D1" s="198"/>
      <c r="E1" s="198"/>
      <c r="F1" s="198"/>
      <c r="G1" s="198"/>
      <c r="AG1" t="s">
        <v>120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121</v>
      </c>
    </row>
    <row r="3" spans="1:60" ht="25.05" customHeight="1" x14ac:dyDescent="0.25">
      <c r="A3" s="199" t="s">
        <v>8</v>
      </c>
      <c r="B3" s="49" t="s">
        <v>49</v>
      </c>
      <c r="C3" s="202" t="s">
        <v>50</v>
      </c>
      <c r="D3" s="200"/>
      <c r="E3" s="200"/>
      <c r="F3" s="200"/>
      <c r="G3" s="201"/>
      <c r="AC3" s="177" t="s">
        <v>121</v>
      </c>
      <c r="AG3" t="s">
        <v>122</v>
      </c>
    </row>
    <row r="4" spans="1:60" ht="25.05" customHeight="1" x14ac:dyDescent="0.25">
      <c r="A4" s="203" t="s">
        <v>9</v>
      </c>
      <c r="B4" s="204" t="s">
        <v>51</v>
      </c>
      <c r="C4" s="205" t="s">
        <v>50</v>
      </c>
      <c r="D4" s="206"/>
      <c r="E4" s="206"/>
      <c r="F4" s="206"/>
      <c r="G4" s="207"/>
      <c r="AG4" t="s">
        <v>123</v>
      </c>
    </row>
    <row r="5" spans="1:60" x14ac:dyDescent="0.25">
      <c r="D5" s="10"/>
    </row>
    <row r="6" spans="1:60" ht="39.6" x14ac:dyDescent="0.25">
      <c r="A6" s="209" t="s">
        <v>124</v>
      </c>
      <c r="B6" s="211" t="s">
        <v>125</v>
      </c>
      <c r="C6" s="211" t="s">
        <v>126</v>
      </c>
      <c r="D6" s="210" t="s">
        <v>127</v>
      </c>
      <c r="E6" s="209" t="s">
        <v>128</v>
      </c>
      <c r="F6" s="208" t="s">
        <v>129</v>
      </c>
      <c r="G6" s="209" t="s">
        <v>29</v>
      </c>
      <c r="H6" s="212" t="s">
        <v>30</v>
      </c>
      <c r="I6" s="212" t="s">
        <v>130</v>
      </c>
      <c r="J6" s="212" t="s">
        <v>31</v>
      </c>
      <c r="K6" s="212" t="s">
        <v>131</v>
      </c>
      <c r="L6" s="212" t="s">
        <v>132</v>
      </c>
      <c r="M6" s="212" t="s">
        <v>133</v>
      </c>
      <c r="N6" s="212" t="s">
        <v>134</v>
      </c>
      <c r="O6" s="212" t="s">
        <v>135</v>
      </c>
      <c r="P6" s="212" t="s">
        <v>136</v>
      </c>
      <c r="Q6" s="212" t="s">
        <v>137</v>
      </c>
      <c r="R6" s="212" t="s">
        <v>138</v>
      </c>
      <c r="S6" s="212" t="s">
        <v>139</v>
      </c>
      <c r="T6" s="212" t="s">
        <v>140</v>
      </c>
      <c r="U6" s="212" t="s">
        <v>141</v>
      </c>
      <c r="V6" s="212" t="s">
        <v>142</v>
      </c>
      <c r="W6" s="212" t="s">
        <v>143</v>
      </c>
      <c r="X6" s="212" t="s">
        <v>144</v>
      </c>
      <c r="Y6" s="212" t="s">
        <v>145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146</v>
      </c>
      <c r="B8" s="229" t="s">
        <v>64</v>
      </c>
      <c r="C8" s="245" t="s">
        <v>94</v>
      </c>
      <c r="D8" s="230"/>
      <c r="E8" s="231"/>
      <c r="F8" s="232"/>
      <c r="G8" s="232">
        <f>SUMIF(AG9:AG53,"&lt;&gt;NOR",G9:G53)</f>
        <v>0</v>
      </c>
      <c r="H8" s="232"/>
      <c r="I8" s="232">
        <f>SUM(I9:I53)</f>
        <v>0</v>
      </c>
      <c r="J8" s="232"/>
      <c r="K8" s="232">
        <f>SUM(K9:K53)</f>
        <v>0</v>
      </c>
      <c r="L8" s="232"/>
      <c r="M8" s="232">
        <f>SUM(M9:M53)</f>
        <v>0</v>
      </c>
      <c r="N8" s="231"/>
      <c r="O8" s="231">
        <f>SUM(O9:O53)</f>
        <v>1.0499999999999998</v>
      </c>
      <c r="P8" s="231"/>
      <c r="Q8" s="231">
        <f>SUM(Q9:Q53)</f>
        <v>0</v>
      </c>
      <c r="R8" s="232"/>
      <c r="S8" s="232"/>
      <c r="T8" s="233"/>
      <c r="U8" s="227"/>
      <c r="V8" s="227">
        <f>SUM(V9:V53)</f>
        <v>420.73000000000008</v>
      </c>
      <c r="W8" s="227"/>
      <c r="X8" s="227"/>
      <c r="Y8" s="227"/>
      <c r="AG8" t="s">
        <v>147</v>
      </c>
    </row>
    <row r="9" spans="1:60" outlineLevel="1" x14ac:dyDescent="0.25">
      <c r="A9" s="235">
        <v>1</v>
      </c>
      <c r="B9" s="236" t="s">
        <v>174</v>
      </c>
      <c r="C9" s="246" t="s">
        <v>175</v>
      </c>
      <c r="D9" s="237" t="s">
        <v>176</v>
      </c>
      <c r="E9" s="238">
        <v>267.3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177</v>
      </c>
      <c r="S9" s="240" t="s">
        <v>178</v>
      </c>
      <c r="T9" s="241" t="s">
        <v>178</v>
      </c>
      <c r="U9" s="223">
        <v>0.01</v>
      </c>
      <c r="V9" s="223">
        <f>ROUND(E9*U9,2)</f>
        <v>2.67</v>
      </c>
      <c r="W9" s="223"/>
      <c r="X9" s="223" t="s">
        <v>179</v>
      </c>
      <c r="Y9" s="223" t="s">
        <v>153</v>
      </c>
      <c r="Z9" s="213"/>
      <c r="AA9" s="213"/>
      <c r="AB9" s="213"/>
      <c r="AC9" s="213"/>
      <c r="AD9" s="213"/>
      <c r="AE9" s="213"/>
      <c r="AF9" s="213"/>
      <c r="AG9" s="213" t="s">
        <v>180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5">
      <c r="A10" s="220"/>
      <c r="B10" s="221"/>
      <c r="C10" s="257" t="s">
        <v>181</v>
      </c>
      <c r="D10" s="256"/>
      <c r="E10" s="256"/>
      <c r="F10" s="256"/>
      <c r="G10" s="256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182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2" t="str">
        <f>C10</f>
        <v>nebo lesní půdy, s vodorovným přemístěním na hromady v místě upotřebení nebo na dočasné či trvalé skládky se složením</v>
      </c>
      <c r="BB10" s="213"/>
      <c r="BC10" s="213"/>
      <c r="BD10" s="213"/>
      <c r="BE10" s="213"/>
      <c r="BF10" s="213"/>
      <c r="BG10" s="213"/>
      <c r="BH10" s="213"/>
    </row>
    <row r="11" spans="1:60" outlineLevel="2" x14ac:dyDescent="0.25">
      <c r="A11" s="220"/>
      <c r="B11" s="221"/>
      <c r="C11" s="248" t="s">
        <v>183</v>
      </c>
      <c r="D11" s="244"/>
      <c r="E11" s="244"/>
      <c r="F11" s="244"/>
      <c r="G11" s="244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3"/>
      <c r="AA11" s="213"/>
      <c r="AB11" s="213"/>
      <c r="AC11" s="213"/>
      <c r="AD11" s="213"/>
      <c r="AE11" s="213"/>
      <c r="AF11" s="213"/>
      <c r="AG11" s="213" t="s">
        <v>155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35">
        <v>2</v>
      </c>
      <c r="B12" s="236" t="s">
        <v>184</v>
      </c>
      <c r="C12" s="246" t="s">
        <v>185</v>
      </c>
      <c r="D12" s="237" t="s">
        <v>176</v>
      </c>
      <c r="E12" s="238">
        <v>54</v>
      </c>
      <c r="F12" s="239"/>
      <c r="G12" s="240">
        <f>ROUND(E12*F12,2)</f>
        <v>0</v>
      </c>
      <c r="H12" s="239"/>
      <c r="I12" s="240">
        <f>ROUND(E12*H12,2)</f>
        <v>0</v>
      </c>
      <c r="J12" s="239"/>
      <c r="K12" s="240">
        <f>ROUND(E12*J12,2)</f>
        <v>0</v>
      </c>
      <c r="L12" s="240">
        <v>21</v>
      </c>
      <c r="M12" s="240">
        <f>G12*(1+L12/100)</f>
        <v>0</v>
      </c>
      <c r="N12" s="238">
        <v>3.5400000000000002E-3</v>
      </c>
      <c r="O12" s="238">
        <f>ROUND(E12*N12,2)</f>
        <v>0.19</v>
      </c>
      <c r="P12" s="238">
        <v>0</v>
      </c>
      <c r="Q12" s="238">
        <f>ROUND(E12*P12,2)</f>
        <v>0</v>
      </c>
      <c r="R12" s="240" t="s">
        <v>177</v>
      </c>
      <c r="S12" s="240" t="s">
        <v>178</v>
      </c>
      <c r="T12" s="241" t="s">
        <v>178</v>
      </c>
      <c r="U12" s="223">
        <v>1.05</v>
      </c>
      <c r="V12" s="223">
        <f>ROUND(E12*U12,2)</f>
        <v>56.7</v>
      </c>
      <c r="W12" s="223"/>
      <c r="X12" s="223" t="s">
        <v>179</v>
      </c>
      <c r="Y12" s="223" t="s">
        <v>153</v>
      </c>
      <c r="Z12" s="213"/>
      <c r="AA12" s="213"/>
      <c r="AB12" s="213"/>
      <c r="AC12" s="213"/>
      <c r="AD12" s="213"/>
      <c r="AE12" s="213"/>
      <c r="AF12" s="213"/>
      <c r="AG12" s="213" t="s">
        <v>180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2" x14ac:dyDescent="0.25">
      <c r="A13" s="220"/>
      <c r="B13" s="221"/>
      <c r="C13" s="257" t="s">
        <v>186</v>
      </c>
      <c r="D13" s="256"/>
      <c r="E13" s="256"/>
      <c r="F13" s="256"/>
      <c r="G13" s="256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3"/>
      <c r="AA13" s="213"/>
      <c r="AB13" s="213"/>
      <c r="AC13" s="213"/>
      <c r="AD13" s="213"/>
      <c r="AE13" s="213"/>
      <c r="AF13" s="213"/>
      <c r="AG13" s="213" t="s">
        <v>182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35">
        <v>3</v>
      </c>
      <c r="B14" s="236" t="s">
        <v>187</v>
      </c>
      <c r="C14" s="246" t="s">
        <v>188</v>
      </c>
      <c r="D14" s="237" t="s">
        <v>176</v>
      </c>
      <c r="E14" s="238">
        <v>46</v>
      </c>
      <c r="F14" s="239"/>
      <c r="G14" s="240">
        <f>ROUND(E14*F14,2)</f>
        <v>0</v>
      </c>
      <c r="H14" s="239"/>
      <c r="I14" s="240">
        <f>ROUND(E14*H14,2)</f>
        <v>0</v>
      </c>
      <c r="J14" s="239"/>
      <c r="K14" s="240">
        <f>ROUND(E14*J14,2)</f>
        <v>0</v>
      </c>
      <c r="L14" s="240">
        <v>21</v>
      </c>
      <c r="M14" s="240">
        <f>G14*(1+L14/100)</f>
        <v>0</v>
      </c>
      <c r="N14" s="238">
        <v>1.5570000000000001E-2</v>
      </c>
      <c r="O14" s="238">
        <f>ROUND(E14*N14,2)</f>
        <v>0.72</v>
      </c>
      <c r="P14" s="238">
        <v>0</v>
      </c>
      <c r="Q14" s="238">
        <f>ROUND(E14*P14,2)</f>
        <v>0</v>
      </c>
      <c r="R14" s="240" t="s">
        <v>177</v>
      </c>
      <c r="S14" s="240" t="s">
        <v>178</v>
      </c>
      <c r="T14" s="241" t="s">
        <v>178</v>
      </c>
      <c r="U14" s="223">
        <v>0.56000000000000005</v>
      </c>
      <c r="V14" s="223">
        <f>ROUND(E14*U14,2)</f>
        <v>25.76</v>
      </c>
      <c r="W14" s="223"/>
      <c r="X14" s="223" t="s">
        <v>179</v>
      </c>
      <c r="Y14" s="223" t="s">
        <v>153</v>
      </c>
      <c r="Z14" s="213"/>
      <c r="AA14" s="213"/>
      <c r="AB14" s="213"/>
      <c r="AC14" s="213"/>
      <c r="AD14" s="213"/>
      <c r="AE14" s="213"/>
      <c r="AF14" s="213"/>
      <c r="AG14" s="213" t="s">
        <v>180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2" x14ac:dyDescent="0.25">
      <c r="A15" s="220"/>
      <c r="B15" s="221"/>
      <c r="C15" s="257" t="s">
        <v>186</v>
      </c>
      <c r="D15" s="256"/>
      <c r="E15" s="256"/>
      <c r="F15" s="256"/>
      <c r="G15" s="256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3"/>
      <c r="AA15" s="213"/>
      <c r="AB15" s="213"/>
      <c r="AC15" s="213"/>
      <c r="AD15" s="213"/>
      <c r="AE15" s="213"/>
      <c r="AF15" s="213"/>
      <c r="AG15" s="213" t="s">
        <v>182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35">
        <v>4</v>
      </c>
      <c r="B16" s="236" t="s">
        <v>189</v>
      </c>
      <c r="C16" s="246" t="s">
        <v>190</v>
      </c>
      <c r="D16" s="237" t="s">
        <v>176</v>
      </c>
      <c r="E16" s="238">
        <v>8</v>
      </c>
      <c r="F16" s="239"/>
      <c r="G16" s="240">
        <f>ROUND(E16*F16,2)</f>
        <v>0</v>
      </c>
      <c r="H16" s="239"/>
      <c r="I16" s="240">
        <f>ROUND(E16*H16,2)</f>
        <v>0</v>
      </c>
      <c r="J16" s="239"/>
      <c r="K16" s="240">
        <f>ROUND(E16*J16,2)</f>
        <v>0</v>
      </c>
      <c r="L16" s="240">
        <v>21</v>
      </c>
      <c r="M16" s="240">
        <f>G16*(1+L16/100)</f>
        <v>0</v>
      </c>
      <c r="N16" s="238">
        <v>1.753E-2</v>
      </c>
      <c r="O16" s="238">
        <f>ROUND(E16*N16,2)</f>
        <v>0.14000000000000001</v>
      </c>
      <c r="P16" s="238">
        <v>0</v>
      </c>
      <c r="Q16" s="238">
        <f>ROUND(E16*P16,2)</f>
        <v>0</v>
      </c>
      <c r="R16" s="240" t="s">
        <v>177</v>
      </c>
      <c r="S16" s="240" t="s">
        <v>178</v>
      </c>
      <c r="T16" s="241" t="s">
        <v>178</v>
      </c>
      <c r="U16" s="223">
        <v>0.76700000000000002</v>
      </c>
      <c r="V16" s="223">
        <f>ROUND(E16*U16,2)</f>
        <v>6.14</v>
      </c>
      <c r="W16" s="223"/>
      <c r="X16" s="223" t="s">
        <v>179</v>
      </c>
      <c r="Y16" s="223" t="s">
        <v>153</v>
      </c>
      <c r="Z16" s="213"/>
      <c r="AA16" s="213"/>
      <c r="AB16" s="213"/>
      <c r="AC16" s="213"/>
      <c r="AD16" s="213"/>
      <c r="AE16" s="213"/>
      <c r="AF16" s="213"/>
      <c r="AG16" s="213" t="s">
        <v>180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2" x14ac:dyDescent="0.25">
      <c r="A17" s="220"/>
      <c r="B17" s="221"/>
      <c r="C17" s="257" t="s">
        <v>186</v>
      </c>
      <c r="D17" s="256"/>
      <c r="E17" s="256"/>
      <c r="F17" s="256"/>
      <c r="G17" s="256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3"/>
      <c r="AA17" s="213"/>
      <c r="AB17" s="213"/>
      <c r="AC17" s="213"/>
      <c r="AD17" s="213"/>
      <c r="AE17" s="213"/>
      <c r="AF17" s="213"/>
      <c r="AG17" s="213" t="s">
        <v>182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5">
      <c r="A18" s="235">
        <v>5</v>
      </c>
      <c r="B18" s="236" t="s">
        <v>191</v>
      </c>
      <c r="C18" s="246" t="s">
        <v>192</v>
      </c>
      <c r="D18" s="237" t="s">
        <v>176</v>
      </c>
      <c r="E18" s="238">
        <v>231</v>
      </c>
      <c r="F18" s="239"/>
      <c r="G18" s="240">
        <f>ROUND(E18*F18,2)</f>
        <v>0</v>
      </c>
      <c r="H18" s="239"/>
      <c r="I18" s="240">
        <f>ROUND(E18*H18,2)</f>
        <v>0</v>
      </c>
      <c r="J18" s="239"/>
      <c r="K18" s="240">
        <f>ROUND(E18*J18,2)</f>
        <v>0</v>
      </c>
      <c r="L18" s="240">
        <v>21</v>
      </c>
      <c r="M18" s="240">
        <f>G18*(1+L18/100)</f>
        <v>0</v>
      </c>
      <c r="N18" s="238">
        <v>0</v>
      </c>
      <c r="O18" s="238">
        <f>ROUND(E18*N18,2)</f>
        <v>0</v>
      </c>
      <c r="P18" s="238">
        <v>0</v>
      </c>
      <c r="Q18" s="238">
        <f>ROUND(E18*P18,2)</f>
        <v>0</v>
      </c>
      <c r="R18" s="240" t="s">
        <v>177</v>
      </c>
      <c r="S18" s="240" t="s">
        <v>178</v>
      </c>
      <c r="T18" s="241" t="s">
        <v>178</v>
      </c>
      <c r="U18" s="223">
        <v>0.22</v>
      </c>
      <c r="V18" s="223">
        <f>ROUND(E18*U18,2)</f>
        <v>50.82</v>
      </c>
      <c r="W18" s="223"/>
      <c r="X18" s="223" t="s">
        <v>179</v>
      </c>
      <c r="Y18" s="223" t="s">
        <v>153</v>
      </c>
      <c r="Z18" s="213"/>
      <c r="AA18" s="213"/>
      <c r="AB18" s="213"/>
      <c r="AC18" s="213"/>
      <c r="AD18" s="213"/>
      <c r="AE18" s="213"/>
      <c r="AF18" s="213"/>
      <c r="AG18" s="213" t="s">
        <v>180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2" x14ac:dyDescent="0.25">
      <c r="A19" s="220"/>
      <c r="B19" s="221"/>
      <c r="C19" s="257" t="s">
        <v>193</v>
      </c>
      <c r="D19" s="256"/>
      <c r="E19" s="256"/>
      <c r="F19" s="256"/>
      <c r="G19" s="256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3"/>
      <c r="AA19" s="213"/>
      <c r="AB19" s="213"/>
      <c r="AC19" s="213"/>
      <c r="AD19" s="213"/>
      <c r="AE19" s="213"/>
      <c r="AF19" s="213"/>
      <c r="AG19" s="213" t="s">
        <v>182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42" t="str">
        <f>C19</f>
        <v>s přemístěním výkopku v příčných profilech na vzdálenost do 15 m nebo s naložením na dopravní prostředek.</v>
      </c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35">
        <v>6</v>
      </c>
      <c r="B20" s="236" t="s">
        <v>194</v>
      </c>
      <c r="C20" s="246" t="s">
        <v>195</v>
      </c>
      <c r="D20" s="237" t="s">
        <v>176</v>
      </c>
      <c r="E20" s="238">
        <v>231</v>
      </c>
      <c r="F20" s="239"/>
      <c r="G20" s="240">
        <f>ROUND(E20*F20,2)</f>
        <v>0</v>
      </c>
      <c r="H20" s="239"/>
      <c r="I20" s="240">
        <f>ROUND(E20*H20,2)</f>
        <v>0</v>
      </c>
      <c r="J20" s="239"/>
      <c r="K20" s="240">
        <f>ROUND(E20*J20,2)</f>
        <v>0</v>
      </c>
      <c r="L20" s="240">
        <v>21</v>
      </c>
      <c r="M20" s="240">
        <f>G20*(1+L20/100)</f>
        <v>0</v>
      </c>
      <c r="N20" s="238">
        <v>0</v>
      </c>
      <c r="O20" s="238">
        <f>ROUND(E20*N20,2)</f>
        <v>0</v>
      </c>
      <c r="P20" s="238">
        <v>0</v>
      </c>
      <c r="Q20" s="238">
        <f>ROUND(E20*P20,2)</f>
        <v>0</v>
      </c>
      <c r="R20" s="240" t="s">
        <v>177</v>
      </c>
      <c r="S20" s="240" t="s">
        <v>178</v>
      </c>
      <c r="T20" s="241" t="s">
        <v>178</v>
      </c>
      <c r="U20" s="223">
        <v>0.09</v>
      </c>
      <c r="V20" s="223">
        <f>ROUND(E20*U20,2)</f>
        <v>20.79</v>
      </c>
      <c r="W20" s="223"/>
      <c r="X20" s="223" t="s">
        <v>179</v>
      </c>
      <c r="Y20" s="223" t="s">
        <v>153</v>
      </c>
      <c r="Z20" s="213"/>
      <c r="AA20" s="213"/>
      <c r="AB20" s="213"/>
      <c r="AC20" s="213"/>
      <c r="AD20" s="213"/>
      <c r="AE20" s="213"/>
      <c r="AF20" s="213"/>
      <c r="AG20" s="213" t="s">
        <v>180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2" x14ac:dyDescent="0.25">
      <c r="A21" s="220"/>
      <c r="B21" s="221"/>
      <c r="C21" s="257" t="s">
        <v>193</v>
      </c>
      <c r="D21" s="256"/>
      <c r="E21" s="256"/>
      <c r="F21" s="256"/>
      <c r="G21" s="256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3"/>
      <c r="AA21" s="213"/>
      <c r="AB21" s="213"/>
      <c r="AC21" s="213"/>
      <c r="AD21" s="213"/>
      <c r="AE21" s="213"/>
      <c r="AF21" s="213"/>
      <c r="AG21" s="213" t="s">
        <v>182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42" t="str">
        <f>C21</f>
        <v>s přemístěním výkopku v příčných profilech na vzdálenost do 15 m nebo s naložením na dopravní prostředek.</v>
      </c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35">
        <v>7</v>
      </c>
      <c r="B22" s="236" t="s">
        <v>196</v>
      </c>
      <c r="C22" s="246" t="s">
        <v>197</v>
      </c>
      <c r="D22" s="237" t="s">
        <v>176</v>
      </c>
      <c r="E22" s="238">
        <v>192</v>
      </c>
      <c r="F22" s="239"/>
      <c r="G22" s="240">
        <f>ROUND(E22*F22,2)</f>
        <v>0</v>
      </c>
      <c r="H22" s="239"/>
      <c r="I22" s="240">
        <f>ROUND(E22*H22,2)</f>
        <v>0</v>
      </c>
      <c r="J22" s="239"/>
      <c r="K22" s="240">
        <f>ROUND(E22*J22,2)</f>
        <v>0</v>
      </c>
      <c r="L22" s="240">
        <v>21</v>
      </c>
      <c r="M22" s="240">
        <f>G22*(1+L22/100)</f>
        <v>0</v>
      </c>
      <c r="N22" s="238">
        <v>0</v>
      </c>
      <c r="O22" s="238">
        <f>ROUND(E22*N22,2)</f>
        <v>0</v>
      </c>
      <c r="P22" s="238">
        <v>0</v>
      </c>
      <c r="Q22" s="238">
        <f>ROUND(E22*P22,2)</f>
        <v>0</v>
      </c>
      <c r="R22" s="240" t="s">
        <v>177</v>
      </c>
      <c r="S22" s="240" t="s">
        <v>178</v>
      </c>
      <c r="T22" s="241" t="s">
        <v>178</v>
      </c>
      <c r="U22" s="223">
        <v>0.43</v>
      </c>
      <c r="V22" s="223">
        <f>ROUND(E22*U22,2)</f>
        <v>82.56</v>
      </c>
      <c r="W22" s="223"/>
      <c r="X22" s="223" t="s">
        <v>179</v>
      </c>
      <c r="Y22" s="223" t="s">
        <v>153</v>
      </c>
      <c r="Z22" s="213"/>
      <c r="AA22" s="213"/>
      <c r="AB22" s="213"/>
      <c r="AC22" s="213"/>
      <c r="AD22" s="213"/>
      <c r="AE22" s="213"/>
      <c r="AF22" s="213"/>
      <c r="AG22" s="213" t="s">
        <v>180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2" x14ac:dyDescent="0.25">
      <c r="A23" s="220"/>
      <c r="B23" s="221"/>
      <c r="C23" s="257" t="s">
        <v>193</v>
      </c>
      <c r="D23" s="256"/>
      <c r="E23" s="256"/>
      <c r="F23" s="256"/>
      <c r="G23" s="256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3"/>
      <c r="AA23" s="213"/>
      <c r="AB23" s="213"/>
      <c r="AC23" s="213"/>
      <c r="AD23" s="213"/>
      <c r="AE23" s="213"/>
      <c r="AF23" s="213"/>
      <c r="AG23" s="213" t="s">
        <v>182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42" t="str">
        <f>C23</f>
        <v>s přemístěním výkopku v příčných profilech na vzdálenost do 15 m nebo s naložením na dopravní prostředek.</v>
      </c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35">
        <v>8</v>
      </c>
      <c r="B24" s="236" t="s">
        <v>198</v>
      </c>
      <c r="C24" s="246" t="s">
        <v>199</v>
      </c>
      <c r="D24" s="237" t="s">
        <v>176</v>
      </c>
      <c r="E24" s="238">
        <v>192</v>
      </c>
      <c r="F24" s="239"/>
      <c r="G24" s="240">
        <f>ROUND(E24*F24,2)</f>
        <v>0</v>
      </c>
      <c r="H24" s="239"/>
      <c r="I24" s="240">
        <f>ROUND(E24*H24,2)</f>
        <v>0</v>
      </c>
      <c r="J24" s="239"/>
      <c r="K24" s="240">
        <f>ROUND(E24*J24,2)</f>
        <v>0</v>
      </c>
      <c r="L24" s="240">
        <v>21</v>
      </c>
      <c r="M24" s="240">
        <f>G24*(1+L24/100)</f>
        <v>0</v>
      </c>
      <c r="N24" s="238">
        <v>0</v>
      </c>
      <c r="O24" s="238">
        <f>ROUND(E24*N24,2)</f>
        <v>0</v>
      </c>
      <c r="P24" s="238">
        <v>0</v>
      </c>
      <c r="Q24" s="238">
        <f>ROUND(E24*P24,2)</f>
        <v>0</v>
      </c>
      <c r="R24" s="240" t="s">
        <v>177</v>
      </c>
      <c r="S24" s="240" t="s">
        <v>178</v>
      </c>
      <c r="T24" s="241" t="s">
        <v>178</v>
      </c>
      <c r="U24" s="223">
        <v>0.11899999999999999</v>
      </c>
      <c r="V24" s="223">
        <f>ROUND(E24*U24,2)</f>
        <v>22.85</v>
      </c>
      <c r="W24" s="223"/>
      <c r="X24" s="223" t="s">
        <v>179</v>
      </c>
      <c r="Y24" s="223" t="s">
        <v>153</v>
      </c>
      <c r="Z24" s="213"/>
      <c r="AA24" s="213"/>
      <c r="AB24" s="213"/>
      <c r="AC24" s="213"/>
      <c r="AD24" s="213"/>
      <c r="AE24" s="213"/>
      <c r="AF24" s="213"/>
      <c r="AG24" s="213" t="s">
        <v>180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2" x14ac:dyDescent="0.25">
      <c r="A25" s="220"/>
      <c r="B25" s="221"/>
      <c r="C25" s="257" t="s">
        <v>193</v>
      </c>
      <c r="D25" s="256"/>
      <c r="E25" s="256"/>
      <c r="F25" s="256"/>
      <c r="G25" s="256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3"/>
      <c r="AA25" s="213"/>
      <c r="AB25" s="213"/>
      <c r="AC25" s="213"/>
      <c r="AD25" s="213"/>
      <c r="AE25" s="213"/>
      <c r="AF25" s="213"/>
      <c r="AG25" s="213" t="s">
        <v>182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42" t="str">
        <f>C25</f>
        <v>s přemístěním výkopku v příčných profilech na vzdálenost do 15 m nebo s naložením na dopravní prostředek.</v>
      </c>
      <c r="BB25" s="213"/>
      <c r="BC25" s="213"/>
      <c r="BD25" s="213"/>
      <c r="BE25" s="213"/>
      <c r="BF25" s="213"/>
      <c r="BG25" s="213"/>
      <c r="BH25" s="213"/>
    </row>
    <row r="26" spans="1:60" outlineLevel="1" x14ac:dyDescent="0.25">
      <c r="A26" s="235">
        <v>9</v>
      </c>
      <c r="B26" s="236" t="s">
        <v>200</v>
      </c>
      <c r="C26" s="246" t="s">
        <v>201</v>
      </c>
      <c r="D26" s="237" t="s">
        <v>176</v>
      </c>
      <c r="E26" s="238">
        <v>238.39</v>
      </c>
      <c r="F26" s="239"/>
      <c r="G26" s="240">
        <f>ROUND(E26*F26,2)</f>
        <v>0</v>
      </c>
      <c r="H26" s="239"/>
      <c r="I26" s="240">
        <f>ROUND(E26*H26,2)</f>
        <v>0</v>
      </c>
      <c r="J26" s="239"/>
      <c r="K26" s="240">
        <f>ROUND(E26*J26,2)</f>
        <v>0</v>
      </c>
      <c r="L26" s="240">
        <v>21</v>
      </c>
      <c r="M26" s="240">
        <f>G26*(1+L26/100)</f>
        <v>0</v>
      </c>
      <c r="N26" s="238">
        <v>0</v>
      </c>
      <c r="O26" s="238">
        <f>ROUND(E26*N26,2)</f>
        <v>0</v>
      </c>
      <c r="P26" s="238">
        <v>0</v>
      </c>
      <c r="Q26" s="238">
        <f>ROUND(E26*P26,2)</f>
        <v>0</v>
      </c>
      <c r="R26" s="240" t="s">
        <v>177</v>
      </c>
      <c r="S26" s="240" t="s">
        <v>178</v>
      </c>
      <c r="T26" s="241" t="s">
        <v>178</v>
      </c>
      <c r="U26" s="223">
        <v>5.2999999999999999E-2</v>
      </c>
      <c r="V26" s="223">
        <f>ROUND(E26*U26,2)</f>
        <v>12.63</v>
      </c>
      <c r="W26" s="223"/>
      <c r="X26" s="223" t="s">
        <v>179</v>
      </c>
      <c r="Y26" s="223" t="s">
        <v>153</v>
      </c>
      <c r="Z26" s="213"/>
      <c r="AA26" s="213"/>
      <c r="AB26" s="213"/>
      <c r="AC26" s="213"/>
      <c r="AD26" s="213"/>
      <c r="AE26" s="213"/>
      <c r="AF26" s="213"/>
      <c r="AG26" s="213" t="s">
        <v>180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2" x14ac:dyDescent="0.25">
      <c r="A27" s="220"/>
      <c r="B27" s="221"/>
      <c r="C27" s="257" t="s">
        <v>186</v>
      </c>
      <c r="D27" s="256"/>
      <c r="E27" s="256"/>
      <c r="F27" s="256"/>
      <c r="G27" s="256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3"/>
      <c r="AA27" s="213"/>
      <c r="AB27" s="213"/>
      <c r="AC27" s="213"/>
      <c r="AD27" s="213"/>
      <c r="AE27" s="213"/>
      <c r="AF27" s="213"/>
      <c r="AG27" s="213" t="s">
        <v>182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2" x14ac:dyDescent="0.25">
      <c r="A28" s="220"/>
      <c r="B28" s="221"/>
      <c r="C28" s="258" t="s">
        <v>202</v>
      </c>
      <c r="D28" s="252"/>
      <c r="E28" s="253">
        <v>238.39</v>
      </c>
      <c r="F28" s="223"/>
      <c r="G28" s="223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3"/>
      <c r="AA28" s="213"/>
      <c r="AB28" s="213"/>
      <c r="AC28" s="213"/>
      <c r="AD28" s="213"/>
      <c r="AE28" s="213"/>
      <c r="AF28" s="213"/>
      <c r="AG28" s="213" t="s">
        <v>203</v>
      </c>
      <c r="AH28" s="213">
        <v>0</v>
      </c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35">
        <v>10</v>
      </c>
      <c r="B29" s="236" t="s">
        <v>204</v>
      </c>
      <c r="C29" s="246" t="s">
        <v>205</v>
      </c>
      <c r="D29" s="237" t="s">
        <v>176</v>
      </c>
      <c r="E29" s="238">
        <v>8.1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21</v>
      </c>
      <c r="M29" s="240">
        <f>G29*(1+L29/100)</f>
        <v>0</v>
      </c>
      <c r="N29" s="238">
        <v>0</v>
      </c>
      <c r="O29" s="238">
        <f>ROUND(E29*N29,2)</f>
        <v>0</v>
      </c>
      <c r="P29" s="238">
        <v>0</v>
      </c>
      <c r="Q29" s="238">
        <f>ROUND(E29*P29,2)</f>
        <v>0</v>
      </c>
      <c r="R29" s="240" t="s">
        <v>177</v>
      </c>
      <c r="S29" s="240" t="s">
        <v>178</v>
      </c>
      <c r="T29" s="241" t="s">
        <v>178</v>
      </c>
      <c r="U29" s="223">
        <v>4.2480000000000002</v>
      </c>
      <c r="V29" s="223">
        <f>ROUND(E29*U29,2)</f>
        <v>34.409999999999997</v>
      </c>
      <c r="W29" s="223"/>
      <c r="X29" s="223" t="s">
        <v>179</v>
      </c>
      <c r="Y29" s="223" t="s">
        <v>153</v>
      </c>
      <c r="Z29" s="213"/>
      <c r="AA29" s="213"/>
      <c r="AB29" s="213"/>
      <c r="AC29" s="213"/>
      <c r="AD29" s="213"/>
      <c r="AE29" s="213"/>
      <c r="AF29" s="213"/>
      <c r="AG29" s="213" t="s">
        <v>180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ht="21" outlineLevel="2" x14ac:dyDescent="0.25">
      <c r="A30" s="220"/>
      <c r="B30" s="221"/>
      <c r="C30" s="257" t="s">
        <v>206</v>
      </c>
      <c r="D30" s="256"/>
      <c r="E30" s="256"/>
      <c r="F30" s="256"/>
      <c r="G30" s="256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3"/>
      <c r="AA30" s="213"/>
      <c r="AB30" s="213"/>
      <c r="AC30" s="213"/>
      <c r="AD30" s="213"/>
      <c r="AE30" s="213"/>
      <c r="AF30" s="213"/>
      <c r="AG30" s="213" t="s">
        <v>182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42" t="str">
        <f>C30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30" s="213"/>
      <c r="BC30" s="213"/>
      <c r="BD30" s="213"/>
      <c r="BE30" s="213"/>
      <c r="BF30" s="213"/>
      <c r="BG30" s="213"/>
      <c r="BH30" s="213"/>
    </row>
    <row r="31" spans="1:60" outlineLevel="2" x14ac:dyDescent="0.25">
      <c r="A31" s="220"/>
      <c r="B31" s="221"/>
      <c r="C31" s="258" t="s">
        <v>207</v>
      </c>
      <c r="D31" s="252"/>
      <c r="E31" s="253">
        <v>8.1</v>
      </c>
      <c r="F31" s="223"/>
      <c r="G31" s="223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3"/>
      <c r="AA31" s="213"/>
      <c r="AB31" s="213"/>
      <c r="AC31" s="213"/>
      <c r="AD31" s="213"/>
      <c r="AE31" s="213"/>
      <c r="AF31" s="213"/>
      <c r="AG31" s="213" t="s">
        <v>203</v>
      </c>
      <c r="AH31" s="213">
        <v>0</v>
      </c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5">
      <c r="A32" s="235">
        <v>11</v>
      </c>
      <c r="B32" s="236" t="s">
        <v>208</v>
      </c>
      <c r="C32" s="246" t="s">
        <v>209</v>
      </c>
      <c r="D32" s="237" t="s">
        <v>176</v>
      </c>
      <c r="E32" s="238">
        <v>6.9</v>
      </c>
      <c r="F32" s="239"/>
      <c r="G32" s="240">
        <f>ROUND(E32*F32,2)</f>
        <v>0</v>
      </c>
      <c r="H32" s="239"/>
      <c r="I32" s="240">
        <f>ROUND(E32*H32,2)</f>
        <v>0</v>
      </c>
      <c r="J32" s="239"/>
      <c r="K32" s="240">
        <f>ROUND(E32*J32,2)</f>
        <v>0</v>
      </c>
      <c r="L32" s="240">
        <v>21</v>
      </c>
      <c r="M32" s="240">
        <f>G32*(1+L32/100)</f>
        <v>0</v>
      </c>
      <c r="N32" s="238">
        <v>0</v>
      </c>
      <c r="O32" s="238">
        <f>ROUND(E32*N32,2)</f>
        <v>0</v>
      </c>
      <c r="P32" s="238">
        <v>0</v>
      </c>
      <c r="Q32" s="238">
        <f>ROUND(E32*P32,2)</f>
        <v>0</v>
      </c>
      <c r="R32" s="240" t="s">
        <v>177</v>
      </c>
      <c r="S32" s="240" t="s">
        <v>178</v>
      </c>
      <c r="T32" s="241" t="s">
        <v>178</v>
      </c>
      <c r="U32" s="223">
        <v>6.27</v>
      </c>
      <c r="V32" s="223">
        <f>ROUND(E32*U32,2)</f>
        <v>43.26</v>
      </c>
      <c r="W32" s="223"/>
      <c r="X32" s="223" t="s">
        <v>179</v>
      </c>
      <c r="Y32" s="223" t="s">
        <v>153</v>
      </c>
      <c r="Z32" s="213"/>
      <c r="AA32" s="213"/>
      <c r="AB32" s="213"/>
      <c r="AC32" s="213"/>
      <c r="AD32" s="213"/>
      <c r="AE32" s="213"/>
      <c r="AF32" s="213"/>
      <c r="AG32" s="213" t="s">
        <v>180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ht="21" outlineLevel="2" x14ac:dyDescent="0.25">
      <c r="A33" s="220"/>
      <c r="B33" s="221"/>
      <c r="C33" s="257" t="s">
        <v>206</v>
      </c>
      <c r="D33" s="256"/>
      <c r="E33" s="256"/>
      <c r="F33" s="256"/>
      <c r="G33" s="256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23"/>
      <c r="Z33" s="213"/>
      <c r="AA33" s="213"/>
      <c r="AB33" s="213"/>
      <c r="AC33" s="213"/>
      <c r="AD33" s="213"/>
      <c r="AE33" s="213"/>
      <c r="AF33" s="213"/>
      <c r="AG33" s="213" t="s">
        <v>182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42" t="str">
        <f>C33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33" s="213"/>
      <c r="BC33" s="213"/>
      <c r="BD33" s="213"/>
      <c r="BE33" s="213"/>
      <c r="BF33" s="213"/>
      <c r="BG33" s="213"/>
      <c r="BH33" s="213"/>
    </row>
    <row r="34" spans="1:60" outlineLevel="2" x14ac:dyDescent="0.25">
      <c r="A34" s="220"/>
      <c r="B34" s="221"/>
      <c r="C34" s="258" t="s">
        <v>210</v>
      </c>
      <c r="D34" s="252"/>
      <c r="E34" s="253">
        <v>6.9</v>
      </c>
      <c r="F34" s="223"/>
      <c r="G34" s="223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3"/>
      <c r="AA34" s="213"/>
      <c r="AB34" s="213"/>
      <c r="AC34" s="213"/>
      <c r="AD34" s="213"/>
      <c r="AE34" s="213"/>
      <c r="AF34" s="213"/>
      <c r="AG34" s="213" t="s">
        <v>203</v>
      </c>
      <c r="AH34" s="213">
        <v>0</v>
      </c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5">
      <c r="A35" s="235">
        <v>12</v>
      </c>
      <c r="B35" s="236" t="s">
        <v>211</v>
      </c>
      <c r="C35" s="246" t="s">
        <v>212</v>
      </c>
      <c r="D35" s="237" t="s">
        <v>176</v>
      </c>
      <c r="E35" s="238">
        <v>727.1</v>
      </c>
      <c r="F35" s="239"/>
      <c r="G35" s="240">
        <f>ROUND(E35*F35,2)</f>
        <v>0</v>
      </c>
      <c r="H35" s="239"/>
      <c r="I35" s="240">
        <f>ROUND(E35*H35,2)</f>
        <v>0</v>
      </c>
      <c r="J35" s="239"/>
      <c r="K35" s="240">
        <f>ROUND(E35*J35,2)</f>
        <v>0</v>
      </c>
      <c r="L35" s="240">
        <v>21</v>
      </c>
      <c r="M35" s="240">
        <f>G35*(1+L35/100)</f>
        <v>0</v>
      </c>
      <c r="N35" s="238">
        <v>0</v>
      </c>
      <c r="O35" s="238">
        <f>ROUND(E35*N35,2)</f>
        <v>0</v>
      </c>
      <c r="P35" s="238">
        <v>0</v>
      </c>
      <c r="Q35" s="238">
        <f>ROUND(E35*P35,2)</f>
        <v>0</v>
      </c>
      <c r="R35" s="240" t="s">
        <v>177</v>
      </c>
      <c r="S35" s="240" t="s">
        <v>178</v>
      </c>
      <c r="T35" s="241" t="s">
        <v>178</v>
      </c>
      <c r="U35" s="223">
        <v>1.0999999999999999E-2</v>
      </c>
      <c r="V35" s="223">
        <f>ROUND(E35*U35,2)</f>
        <v>8</v>
      </c>
      <c r="W35" s="223"/>
      <c r="X35" s="223" t="s">
        <v>179</v>
      </c>
      <c r="Y35" s="223" t="s">
        <v>153</v>
      </c>
      <c r="Z35" s="213"/>
      <c r="AA35" s="213"/>
      <c r="AB35" s="213"/>
      <c r="AC35" s="213"/>
      <c r="AD35" s="213"/>
      <c r="AE35" s="213"/>
      <c r="AF35" s="213"/>
      <c r="AG35" s="213" t="s">
        <v>180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2" x14ac:dyDescent="0.25">
      <c r="A36" s="220"/>
      <c r="B36" s="221"/>
      <c r="C36" s="257" t="s">
        <v>213</v>
      </c>
      <c r="D36" s="256"/>
      <c r="E36" s="256"/>
      <c r="F36" s="256"/>
      <c r="G36" s="256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3"/>
      <c r="AA36" s="213"/>
      <c r="AB36" s="213"/>
      <c r="AC36" s="213"/>
      <c r="AD36" s="213"/>
      <c r="AE36" s="213"/>
      <c r="AF36" s="213"/>
      <c r="AG36" s="213" t="s">
        <v>182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2" x14ac:dyDescent="0.25">
      <c r="A37" s="220"/>
      <c r="B37" s="221"/>
      <c r="C37" s="258" t="s">
        <v>214</v>
      </c>
      <c r="D37" s="252"/>
      <c r="E37" s="253">
        <v>727.1</v>
      </c>
      <c r="F37" s="223"/>
      <c r="G37" s="22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3"/>
      <c r="AA37" s="213"/>
      <c r="AB37" s="213"/>
      <c r="AC37" s="213"/>
      <c r="AD37" s="213"/>
      <c r="AE37" s="213"/>
      <c r="AF37" s="213"/>
      <c r="AG37" s="213" t="s">
        <v>203</v>
      </c>
      <c r="AH37" s="213">
        <v>0</v>
      </c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5">
      <c r="A38" s="235">
        <v>13</v>
      </c>
      <c r="B38" s="236" t="s">
        <v>215</v>
      </c>
      <c r="C38" s="246" t="s">
        <v>216</v>
      </c>
      <c r="D38" s="237" t="s">
        <v>176</v>
      </c>
      <c r="E38" s="238">
        <v>118.8</v>
      </c>
      <c r="F38" s="239"/>
      <c r="G38" s="240">
        <f>ROUND(E38*F38,2)</f>
        <v>0</v>
      </c>
      <c r="H38" s="239"/>
      <c r="I38" s="240">
        <f>ROUND(E38*H38,2)</f>
        <v>0</v>
      </c>
      <c r="J38" s="239"/>
      <c r="K38" s="240">
        <f>ROUND(E38*J38,2)</f>
        <v>0</v>
      </c>
      <c r="L38" s="240">
        <v>21</v>
      </c>
      <c r="M38" s="240">
        <f>G38*(1+L38/100)</f>
        <v>0</v>
      </c>
      <c r="N38" s="238">
        <v>0</v>
      </c>
      <c r="O38" s="238">
        <f>ROUND(E38*N38,2)</f>
        <v>0</v>
      </c>
      <c r="P38" s="238">
        <v>0</v>
      </c>
      <c r="Q38" s="238">
        <f>ROUND(E38*P38,2)</f>
        <v>0</v>
      </c>
      <c r="R38" s="240" t="s">
        <v>177</v>
      </c>
      <c r="S38" s="240" t="s">
        <v>178</v>
      </c>
      <c r="T38" s="241" t="s">
        <v>178</v>
      </c>
      <c r="U38" s="223">
        <v>1.2E-2</v>
      </c>
      <c r="V38" s="223">
        <f>ROUND(E38*U38,2)</f>
        <v>1.43</v>
      </c>
      <c r="W38" s="223"/>
      <c r="X38" s="223" t="s">
        <v>179</v>
      </c>
      <c r="Y38" s="223" t="s">
        <v>153</v>
      </c>
      <c r="Z38" s="213"/>
      <c r="AA38" s="213"/>
      <c r="AB38" s="213"/>
      <c r="AC38" s="213"/>
      <c r="AD38" s="213"/>
      <c r="AE38" s="213"/>
      <c r="AF38" s="213"/>
      <c r="AG38" s="213" t="s">
        <v>180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2" x14ac:dyDescent="0.25">
      <c r="A39" s="220"/>
      <c r="B39" s="221"/>
      <c r="C39" s="257" t="s">
        <v>213</v>
      </c>
      <c r="D39" s="256"/>
      <c r="E39" s="256"/>
      <c r="F39" s="256"/>
      <c r="G39" s="256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3"/>
      <c r="AA39" s="213"/>
      <c r="AB39" s="213"/>
      <c r="AC39" s="213"/>
      <c r="AD39" s="213"/>
      <c r="AE39" s="213"/>
      <c r="AF39" s="213"/>
      <c r="AG39" s="213" t="s">
        <v>182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2" x14ac:dyDescent="0.25">
      <c r="A40" s="220"/>
      <c r="B40" s="221"/>
      <c r="C40" s="259" t="s">
        <v>217</v>
      </c>
      <c r="D40" s="254"/>
      <c r="E40" s="255"/>
      <c r="F40" s="223"/>
      <c r="G40" s="223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3"/>
      <c r="AA40" s="213"/>
      <c r="AB40" s="213"/>
      <c r="AC40" s="213"/>
      <c r="AD40" s="213"/>
      <c r="AE40" s="213"/>
      <c r="AF40" s="213"/>
      <c r="AG40" s="213" t="s">
        <v>203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3" x14ac:dyDescent="0.25">
      <c r="A41" s="220"/>
      <c r="B41" s="221"/>
      <c r="C41" s="260" t="s">
        <v>218</v>
      </c>
      <c r="D41" s="254"/>
      <c r="E41" s="255">
        <v>108</v>
      </c>
      <c r="F41" s="223"/>
      <c r="G41" s="223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3"/>
      <c r="AA41" s="213"/>
      <c r="AB41" s="213"/>
      <c r="AC41" s="213"/>
      <c r="AD41" s="213"/>
      <c r="AE41" s="213"/>
      <c r="AF41" s="213"/>
      <c r="AG41" s="213" t="s">
        <v>203</v>
      </c>
      <c r="AH41" s="213">
        <v>2</v>
      </c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3" x14ac:dyDescent="0.25">
      <c r="A42" s="220"/>
      <c r="B42" s="221"/>
      <c r="C42" s="259" t="s">
        <v>219</v>
      </c>
      <c r="D42" s="254"/>
      <c r="E42" s="255"/>
      <c r="F42" s="223"/>
      <c r="G42" s="223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3"/>
      <c r="AA42" s="213"/>
      <c r="AB42" s="213"/>
      <c r="AC42" s="213"/>
      <c r="AD42" s="213"/>
      <c r="AE42" s="213"/>
      <c r="AF42" s="213"/>
      <c r="AG42" s="213" t="s">
        <v>203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3" x14ac:dyDescent="0.25">
      <c r="A43" s="220"/>
      <c r="B43" s="221"/>
      <c r="C43" s="258" t="s">
        <v>220</v>
      </c>
      <c r="D43" s="252"/>
      <c r="E43" s="253">
        <v>118.8</v>
      </c>
      <c r="F43" s="223"/>
      <c r="G43" s="223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3"/>
      <c r="AA43" s="213"/>
      <c r="AB43" s="213"/>
      <c r="AC43" s="213"/>
      <c r="AD43" s="213"/>
      <c r="AE43" s="213"/>
      <c r="AF43" s="213"/>
      <c r="AG43" s="213" t="s">
        <v>203</v>
      </c>
      <c r="AH43" s="213">
        <v>0</v>
      </c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ht="20.399999999999999" outlineLevel="1" x14ac:dyDescent="0.25">
      <c r="A44" s="235">
        <v>14</v>
      </c>
      <c r="B44" s="236" t="s">
        <v>221</v>
      </c>
      <c r="C44" s="246" t="s">
        <v>222</v>
      </c>
      <c r="D44" s="237" t="s">
        <v>176</v>
      </c>
      <c r="E44" s="238">
        <v>727.1</v>
      </c>
      <c r="F44" s="239"/>
      <c r="G44" s="240">
        <f>ROUND(E44*F44,2)</f>
        <v>0</v>
      </c>
      <c r="H44" s="239"/>
      <c r="I44" s="240">
        <f>ROUND(E44*H44,2)</f>
        <v>0</v>
      </c>
      <c r="J44" s="239"/>
      <c r="K44" s="240">
        <f>ROUND(E44*J44,2)</f>
        <v>0</v>
      </c>
      <c r="L44" s="240">
        <v>21</v>
      </c>
      <c r="M44" s="240">
        <f>G44*(1+L44/100)</f>
        <v>0</v>
      </c>
      <c r="N44" s="238">
        <v>0</v>
      </c>
      <c r="O44" s="238">
        <f>ROUND(E44*N44,2)</f>
        <v>0</v>
      </c>
      <c r="P44" s="238">
        <v>0</v>
      </c>
      <c r="Q44" s="238">
        <f>ROUND(E44*P44,2)</f>
        <v>0</v>
      </c>
      <c r="R44" s="240" t="s">
        <v>177</v>
      </c>
      <c r="S44" s="240" t="s">
        <v>178</v>
      </c>
      <c r="T44" s="241" t="s">
        <v>178</v>
      </c>
      <c r="U44" s="223">
        <v>5.2999999999999999E-2</v>
      </c>
      <c r="V44" s="223">
        <f>ROUND(E44*U44,2)</f>
        <v>38.54</v>
      </c>
      <c r="W44" s="223"/>
      <c r="X44" s="223" t="s">
        <v>179</v>
      </c>
      <c r="Y44" s="223" t="s">
        <v>153</v>
      </c>
      <c r="Z44" s="213"/>
      <c r="AA44" s="213"/>
      <c r="AB44" s="213"/>
      <c r="AC44" s="213"/>
      <c r="AD44" s="213"/>
      <c r="AE44" s="213"/>
      <c r="AF44" s="213"/>
      <c r="AG44" s="213" t="s">
        <v>180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2" x14ac:dyDescent="0.25">
      <c r="A45" s="220"/>
      <c r="B45" s="221"/>
      <c r="C45" s="247" t="s">
        <v>223</v>
      </c>
      <c r="D45" s="243"/>
      <c r="E45" s="243"/>
      <c r="F45" s="243"/>
      <c r="G45" s="243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3"/>
      <c r="AA45" s="213"/>
      <c r="AB45" s="213"/>
      <c r="AC45" s="213"/>
      <c r="AD45" s="213"/>
      <c r="AE45" s="213"/>
      <c r="AF45" s="213"/>
      <c r="AG45" s="213" t="s">
        <v>155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2" x14ac:dyDescent="0.25">
      <c r="A46" s="220"/>
      <c r="B46" s="221"/>
      <c r="C46" s="258" t="s">
        <v>224</v>
      </c>
      <c r="D46" s="252"/>
      <c r="E46" s="253">
        <v>727.1</v>
      </c>
      <c r="F46" s="223"/>
      <c r="G46" s="223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3"/>
      <c r="AA46" s="213"/>
      <c r="AB46" s="213"/>
      <c r="AC46" s="213"/>
      <c r="AD46" s="213"/>
      <c r="AE46" s="213"/>
      <c r="AF46" s="213"/>
      <c r="AG46" s="213" t="s">
        <v>203</v>
      </c>
      <c r="AH46" s="213">
        <v>5</v>
      </c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ht="20.399999999999999" outlineLevel="1" x14ac:dyDescent="0.25">
      <c r="A47" s="235">
        <v>15</v>
      </c>
      <c r="B47" s="236" t="s">
        <v>225</v>
      </c>
      <c r="C47" s="246" t="s">
        <v>226</v>
      </c>
      <c r="D47" s="237" t="s">
        <v>176</v>
      </c>
      <c r="E47" s="238">
        <v>118.8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21</v>
      </c>
      <c r="M47" s="240">
        <f>G47*(1+L47/100)</f>
        <v>0</v>
      </c>
      <c r="N47" s="238">
        <v>0</v>
      </c>
      <c r="O47" s="238">
        <f>ROUND(E47*N47,2)</f>
        <v>0</v>
      </c>
      <c r="P47" s="238">
        <v>0</v>
      </c>
      <c r="Q47" s="238">
        <f>ROUND(E47*P47,2)</f>
        <v>0</v>
      </c>
      <c r="R47" s="240" t="s">
        <v>177</v>
      </c>
      <c r="S47" s="240" t="s">
        <v>178</v>
      </c>
      <c r="T47" s="241" t="s">
        <v>178</v>
      </c>
      <c r="U47" s="223">
        <v>6.0999999999999999E-2</v>
      </c>
      <c r="V47" s="223">
        <f>ROUND(E47*U47,2)</f>
        <v>7.25</v>
      </c>
      <c r="W47" s="223"/>
      <c r="X47" s="223" t="s">
        <v>179</v>
      </c>
      <c r="Y47" s="223" t="s">
        <v>153</v>
      </c>
      <c r="Z47" s="213"/>
      <c r="AA47" s="213"/>
      <c r="AB47" s="213"/>
      <c r="AC47" s="213"/>
      <c r="AD47" s="213"/>
      <c r="AE47" s="213"/>
      <c r="AF47" s="213"/>
      <c r="AG47" s="213" t="s">
        <v>180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2" x14ac:dyDescent="0.25">
      <c r="A48" s="220"/>
      <c r="B48" s="221"/>
      <c r="C48" s="247" t="s">
        <v>223</v>
      </c>
      <c r="D48" s="243"/>
      <c r="E48" s="243"/>
      <c r="F48" s="243"/>
      <c r="G48" s="243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3"/>
      <c r="AA48" s="213"/>
      <c r="AB48" s="213"/>
      <c r="AC48" s="213"/>
      <c r="AD48" s="213"/>
      <c r="AE48" s="213"/>
      <c r="AF48" s="213"/>
      <c r="AG48" s="213" t="s">
        <v>155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2" x14ac:dyDescent="0.25">
      <c r="A49" s="220"/>
      <c r="B49" s="221"/>
      <c r="C49" s="258" t="s">
        <v>227</v>
      </c>
      <c r="D49" s="252"/>
      <c r="E49" s="253">
        <v>118.8</v>
      </c>
      <c r="F49" s="223"/>
      <c r="G49" s="223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3"/>
      <c r="AA49" s="213"/>
      <c r="AB49" s="213"/>
      <c r="AC49" s="213"/>
      <c r="AD49" s="213"/>
      <c r="AE49" s="213"/>
      <c r="AF49" s="213"/>
      <c r="AG49" s="213" t="s">
        <v>203</v>
      </c>
      <c r="AH49" s="213">
        <v>5</v>
      </c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ht="20.399999999999999" outlineLevel="1" x14ac:dyDescent="0.25">
      <c r="A50" s="235">
        <v>16</v>
      </c>
      <c r="B50" s="236" t="s">
        <v>228</v>
      </c>
      <c r="C50" s="246" t="s">
        <v>229</v>
      </c>
      <c r="D50" s="237" t="s">
        <v>176</v>
      </c>
      <c r="E50" s="238">
        <v>769</v>
      </c>
      <c r="F50" s="239"/>
      <c r="G50" s="240">
        <f>ROUND(E50*F50,2)</f>
        <v>0</v>
      </c>
      <c r="H50" s="239"/>
      <c r="I50" s="240">
        <f>ROUND(E50*H50,2)</f>
        <v>0</v>
      </c>
      <c r="J50" s="239"/>
      <c r="K50" s="240">
        <f>ROUND(E50*J50,2)</f>
        <v>0</v>
      </c>
      <c r="L50" s="240">
        <v>21</v>
      </c>
      <c r="M50" s="240">
        <f>G50*(1+L50/100)</f>
        <v>0</v>
      </c>
      <c r="N50" s="238">
        <v>0</v>
      </c>
      <c r="O50" s="238">
        <f>ROUND(E50*N50,2)</f>
        <v>0</v>
      </c>
      <c r="P50" s="238">
        <v>0</v>
      </c>
      <c r="Q50" s="238">
        <f>ROUND(E50*P50,2)</f>
        <v>0</v>
      </c>
      <c r="R50" s="240" t="s">
        <v>177</v>
      </c>
      <c r="S50" s="240" t="s">
        <v>178</v>
      </c>
      <c r="T50" s="241" t="s">
        <v>178</v>
      </c>
      <c r="U50" s="223">
        <v>8.9999999999999993E-3</v>
      </c>
      <c r="V50" s="223">
        <f>ROUND(E50*U50,2)</f>
        <v>6.92</v>
      </c>
      <c r="W50" s="223"/>
      <c r="X50" s="223" t="s">
        <v>179</v>
      </c>
      <c r="Y50" s="223" t="s">
        <v>153</v>
      </c>
      <c r="Z50" s="213"/>
      <c r="AA50" s="213"/>
      <c r="AB50" s="213"/>
      <c r="AC50" s="213"/>
      <c r="AD50" s="213"/>
      <c r="AE50" s="213"/>
      <c r="AF50" s="213"/>
      <c r="AG50" s="213" t="s">
        <v>180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2" x14ac:dyDescent="0.25">
      <c r="A51" s="220"/>
      <c r="B51" s="221"/>
      <c r="C51" s="258" t="s">
        <v>230</v>
      </c>
      <c r="D51" s="252"/>
      <c r="E51" s="253">
        <v>769</v>
      </c>
      <c r="F51" s="223"/>
      <c r="G51" s="223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23"/>
      <c r="Z51" s="213"/>
      <c r="AA51" s="213"/>
      <c r="AB51" s="213"/>
      <c r="AC51" s="213"/>
      <c r="AD51" s="213"/>
      <c r="AE51" s="213"/>
      <c r="AF51" s="213"/>
      <c r="AG51" s="213" t="s">
        <v>203</v>
      </c>
      <c r="AH51" s="213">
        <v>0</v>
      </c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35">
        <v>17</v>
      </c>
      <c r="B52" s="236" t="s">
        <v>231</v>
      </c>
      <c r="C52" s="246" t="s">
        <v>232</v>
      </c>
      <c r="D52" s="237" t="s">
        <v>176</v>
      </c>
      <c r="E52" s="238">
        <v>55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38">
        <v>0</v>
      </c>
      <c r="O52" s="238">
        <f>ROUND(E52*N52,2)</f>
        <v>0</v>
      </c>
      <c r="P52" s="238">
        <v>0</v>
      </c>
      <c r="Q52" s="238">
        <f>ROUND(E52*P52,2)</f>
        <v>0</v>
      </c>
      <c r="R52" s="240"/>
      <c r="S52" s="240" t="s">
        <v>150</v>
      </c>
      <c r="T52" s="241" t="s">
        <v>151</v>
      </c>
      <c r="U52" s="223">
        <v>0</v>
      </c>
      <c r="V52" s="223">
        <f>ROUND(E52*U52,2)</f>
        <v>0</v>
      </c>
      <c r="W52" s="223"/>
      <c r="X52" s="223" t="s">
        <v>179</v>
      </c>
      <c r="Y52" s="223" t="s">
        <v>153</v>
      </c>
      <c r="Z52" s="213"/>
      <c r="AA52" s="213"/>
      <c r="AB52" s="213"/>
      <c r="AC52" s="213"/>
      <c r="AD52" s="213"/>
      <c r="AE52" s="213"/>
      <c r="AF52" s="213"/>
      <c r="AG52" s="213" t="s">
        <v>180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2" x14ac:dyDescent="0.25">
      <c r="A53" s="220"/>
      <c r="B53" s="221"/>
      <c r="C53" s="258" t="s">
        <v>233</v>
      </c>
      <c r="D53" s="252"/>
      <c r="E53" s="253">
        <v>55</v>
      </c>
      <c r="F53" s="223"/>
      <c r="G53" s="22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3"/>
      <c r="AA53" s="213"/>
      <c r="AB53" s="213"/>
      <c r="AC53" s="213"/>
      <c r="AD53" s="213"/>
      <c r="AE53" s="213"/>
      <c r="AF53" s="213"/>
      <c r="AG53" s="213" t="s">
        <v>203</v>
      </c>
      <c r="AH53" s="213">
        <v>0</v>
      </c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x14ac:dyDescent="0.25">
      <c r="A54" s="228" t="s">
        <v>146</v>
      </c>
      <c r="B54" s="229" t="s">
        <v>95</v>
      </c>
      <c r="C54" s="245" t="s">
        <v>96</v>
      </c>
      <c r="D54" s="230"/>
      <c r="E54" s="231"/>
      <c r="F54" s="232"/>
      <c r="G54" s="232">
        <f>SUMIF(AG55:AG68,"&lt;&gt;NOR",G55:G68)</f>
        <v>0</v>
      </c>
      <c r="H54" s="232"/>
      <c r="I54" s="232">
        <f>SUM(I55:I68)</f>
        <v>0</v>
      </c>
      <c r="J54" s="232"/>
      <c r="K54" s="232">
        <f>SUM(K55:K68)</f>
        <v>0</v>
      </c>
      <c r="L54" s="232"/>
      <c r="M54" s="232">
        <f>SUM(M55:M68)</f>
        <v>0</v>
      </c>
      <c r="N54" s="231"/>
      <c r="O54" s="231">
        <f>SUM(O55:O68)</f>
        <v>0</v>
      </c>
      <c r="P54" s="231"/>
      <c r="Q54" s="231">
        <f>SUM(Q55:Q68)</f>
        <v>0</v>
      </c>
      <c r="R54" s="232"/>
      <c r="S54" s="232"/>
      <c r="T54" s="233"/>
      <c r="U54" s="227"/>
      <c r="V54" s="227">
        <f>SUM(V55:V68)</f>
        <v>0</v>
      </c>
      <c r="W54" s="227"/>
      <c r="X54" s="227"/>
      <c r="Y54" s="227"/>
      <c r="AG54" t="s">
        <v>147</v>
      </c>
    </row>
    <row r="55" spans="1:60" outlineLevel="1" x14ac:dyDescent="0.25">
      <c r="A55" s="235">
        <v>18</v>
      </c>
      <c r="B55" s="236" t="s">
        <v>234</v>
      </c>
      <c r="C55" s="246" t="s">
        <v>235</v>
      </c>
      <c r="D55" s="237" t="s">
        <v>236</v>
      </c>
      <c r="E55" s="238">
        <v>1727.88</v>
      </c>
      <c r="F55" s="239"/>
      <c r="G55" s="240">
        <f>ROUND(E55*F55,2)</f>
        <v>0</v>
      </c>
      <c r="H55" s="239"/>
      <c r="I55" s="240">
        <f>ROUND(E55*H55,2)</f>
        <v>0</v>
      </c>
      <c r="J55" s="239"/>
      <c r="K55" s="240">
        <f>ROUND(E55*J55,2)</f>
        <v>0</v>
      </c>
      <c r="L55" s="240">
        <v>21</v>
      </c>
      <c r="M55" s="240">
        <f>G55*(1+L55/100)</f>
        <v>0</v>
      </c>
      <c r="N55" s="238">
        <v>0</v>
      </c>
      <c r="O55" s="238">
        <f>ROUND(E55*N55,2)</f>
        <v>0</v>
      </c>
      <c r="P55" s="238">
        <v>0</v>
      </c>
      <c r="Q55" s="238">
        <f>ROUND(E55*P55,2)</f>
        <v>0</v>
      </c>
      <c r="R55" s="240"/>
      <c r="S55" s="240" t="s">
        <v>150</v>
      </c>
      <c r="T55" s="241" t="s">
        <v>151</v>
      </c>
      <c r="U55" s="223">
        <v>0</v>
      </c>
      <c r="V55" s="223">
        <f>ROUND(E55*U55,2)</f>
        <v>0</v>
      </c>
      <c r="W55" s="223"/>
      <c r="X55" s="223" t="s">
        <v>152</v>
      </c>
      <c r="Y55" s="223" t="s">
        <v>153</v>
      </c>
      <c r="Z55" s="213"/>
      <c r="AA55" s="213"/>
      <c r="AB55" s="213"/>
      <c r="AC55" s="213"/>
      <c r="AD55" s="213"/>
      <c r="AE55" s="213"/>
      <c r="AF55" s="213"/>
      <c r="AG55" s="213" t="s">
        <v>154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2" x14ac:dyDescent="0.25">
      <c r="A56" s="220"/>
      <c r="B56" s="221"/>
      <c r="C56" s="247" t="s">
        <v>241</v>
      </c>
      <c r="D56" s="243"/>
      <c r="E56" s="243"/>
      <c r="F56" s="243"/>
      <c r="G56" s="243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3"/>
      <c r="AA56" s="213"/>
      <c r="AB56" s="213"/>
      <c r="AC56" s="213"/>
      <c r="AD56" s="213"/>
      <c r="AE56" s="213"/>
      <c r="AF56" s="213"/>
      <c r="AG56" s="213" t="s">
        <v>155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3" x14ac:dyDescent="0.25">
      <c r="A57" s="220"/>
      <c r="B57" s="221"/>
      <c r="C57" s="248" t="s">
        <v>242</v>
      </c>
      <c r="D57" s="244"/>
      <c r="E57" s="244"/>
      <c r="F57" s="244"/>
      <c r="G57" s="244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23"/>
      <c r="Z57" s="213"/>
      <c r="AA57" s="213"/>
      <c r="AB57" s="213"/>
      <c r="AC57" s="213"/>
      <c r="AD57" s="213"/>
      <c r="AE57" s="213"/>
      <c r="AF57" s="213"/>
      <c r="AG57" s="213" t="s">
        <v>155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3" x14ac:dyDescent="0.25">
      <c r="A58" s="220"/>
      <c r="B58" s="221"/>
      <c r="C58" s="261" t="s">
        <v>237</v>
      </c>
      <c r="D58" s="224"/>
      <c r="E58" s="225"/>
      <c r="F58" s="226"/>
      <c r="G58" s="226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23"/>
      <c r="Z58" s="213"/>
      <c r="AA58" s="213"/>
      <c r="AB58" s="213"/>
      <c r="AC58" s="213"/>
      <c r="AD58" s="213"/>
      <c r="AE58" s="213"/>
      <c r="AF58" s="213"/>
      <c r="AG58" s="213" t="s">
        <v>155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3" x14ac:dyDescent="0.25">
      <c r="A59" s="220"/>
      <c r="B59" s="221"/>
      <c r="C59" s="248" t="s">
        <v>243</v>
      </c>
      <c r="D59" s="244"/>
      <c r="E59" s="244"/>
      <c r="F59" s="244"/>
      <c r="G59" s="244"/>
      <c r="H59" s="223"/>
      <c r="I59" s="223"/>
      <c r="J59" s="223"/>
      <c r="K59" s="223"/>
      <c r="L59" s="223"/>
      <c r="M59" s="223"/>
      <c r="N59" s="222"/>
      <c r="O59" s="222"/>
      <c r="P59" s="222"/>
      <c r="Q59" s="222"/>
      <c r="R59" s="223"/>
      <c r="S59" s="223"/>
      <c r="T59" s="223"/>
      <c r="U59" s="223"/>
      <c r="V59" s="223"/>
      <c r="W59" s="223"/>
      <c r="X59" s="223"/>
      <c r="Y59" s="223"/>
      <c r="Z59" s="213"/>
      <c r="AA59" s="213"/>
      <c r="AB59" s="213"/>
      <c r="AC59" s="213"/>
      <c r="AD59" s="213"/>
      <c r="AE59" s="213"/>
      <c r="AF59" s="213"/>
      <c r="AG59" s="213" t="s">
        <v>155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ht="21" outlineLevel="3" x14ac:dyDescent="0.25">
      <c r="A60" s="220"/>
      <c r="B60" s="221"/>
      <c r="C60" s="248" t="s">
        <v>244</v>
      </c>
      <c r="D60" s="244"/>
      <c r="E60" s="244"/>
      <c r="F60" s="244"/>
      <c r="G60" s="244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23"/>
      <c r="Z60" s="213"/>
      <c r="AA60" s="213"/>
      <c r="AB60" s="213"/>
      <c r="AC60" s="213"/>
      <c r="AD60" s="213"/>
      <c r="AE60" s="213"/>
      <c r="AF60" s="213"/>
      <c r="AG60" s="213" t="s">
        <v>155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42" t="str">
        <f>C60</f>
        <v xml:space="preserve"> – veškeré poplatky provozovateli skládky, recyklační linky nebo jiného zařízení na zpracování nebo likvidaci odpadů související s převzetím, uložením, zpracováním nebo likvidací odpadu</v>
      </c>
      <c r="BB60" s="213"/>
      <c r="BC60" s="213"/>
      <c r="BD60" s="213"/>
      <c r="BE60" s="213"/>
      <c r="BF60" s="213"/>
      <c r="BG60" s="213"/>
      <c r="BH60" s="213"/>
    </row>
    <row r="61" spans="1:60" outlineLevel="3" x14ac:dyDescent="0.25">
      <c r="A61" s="220"/>
      <c r="B61" s="221"/>
      <c r="C61" s="248" t="s">
        <v>245</v>
      </c>
      <c r="D61" s="244"/>
      <c r="E61" s="244"/>
      <c r="F61" s="244"/>
      <c r="G61" s="244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23"/>
      <c r="Z61" s="213"/>
      <c r="AA61" s="213"/>
      <c r="AB61" s="213"/>
      <c r="AC61" s="213"/>
      <c r="AD61" s="213"/>
      <c r="AE61" s="213"/>
      <c r="AF61" s="213"/>
      <c r="AG61" s="213" t="s">
        <v>155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ht="21" outlineLevel="3" x14ac:dyDescent="0.25">
      <c r="A62" s="220"/>
      <c r="B62" s="221"/>
      <c r="C62" s="248" t="s">
        <v>246</v>
      </c>
      <c r="D62" s="244"/>
      <c r="E62" s="244"/>
      <c r="F62" s="244"/>
      <c r="G62" s="244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23"/>
      <c r="Z62" s="213"/>
      <c r="AA62" s="213"/>
      <c r="AB62" s="213"/>
      <c r="AC62" s="213"/>
      <c r="AD62" s="213"/>
      <c r="AE62" s="213"/>
      <c r="AF62" s="213"/>
      <c r="AG62" s="213" t="s">
        <v>155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42" t="str">
        <f>C62</f>
        <v xml:space="preserve"> – náklady spojené s dopravou odpadu z místa stavby na místo převzetí provozovatelem skládky, recyklační linky nebo jiného zařízení na zpracování nebo likvidaci odpadů</v>
      </c>
      <c r="BB62" s="213"/>
      <c r="BC62" s="213"/>
      <c r="BD62" s="213"/>
      <c r="BE62" s="213"/>
      <c r="BF62" s="213"/>
      <c r="BG62" s="213"/>
      <c r="BH62" s="213"/>
    </row>
    <row r="63" spans="1:60" outlineLevel="3" x14ac:dyDescent="0.25">
      <c r="A63" s="220"/>
      <c r="B63" s="221"/>
      <c r="C63" s="248" t="s">
        <v>247</v>
      </c>
      <c r="D63" s="244"/>
      <c r="E63" s="244"/>
      <c r="F63" s="244"/>
      <c r="G63" s="244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3"/>
      <c r="AA63" s="213"/>
      <c r="AB63" s="213"/>
      <c r="AC63" s="213"/>
      <c r="AD63" s="213"/>
      <c r="AE63" s="213"/>
      <c r="AF63" s="213"/>
      <c r="AG63" s="213" t="s">
        <v>155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3" x14ac:dyDescent="0.25">
      <c r="A64" s="220"/>
      <c r="B64" s="221"/>
      <c r="C64" s="248" t="s">
        <v>238</v>
      </c>
      <c r="D64" s="244"/>
      <c r="E64" s="244"/>
      <c r="F64" s="244"/>
      <c r="G64" s="244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23"/>
      <c r="Z64" s="213"/>
      <c r="AA64" s="213"/>
      <c r="AB64" s="213"/>
      <c r="AC64" s="213"/>
      <c r="AD64" s="213"/>
      <c r="AE64" s="213"/>
      <c r="AF64" s="213"/>
      <c r="AG64" s="213" t="s">
        <v>155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42" t="str">
        <f>C64</f>
        <v>Tunou se rozumí hmotnost odpadu vytříděného v souladu se zákonem č. 185/2001 Sb., o nakládání s odpady, v platném znění."</v>
      </c>
      <c r="BB64" s="213"/>
      <c r="BC64" s="213"/>
      <c r="BD64" s="213"/>
      <c r="BE64" s="213"/>
      <c r="BF64" s="213"/>
      <c r="BG64" s="213"/>
      <c r="BH64" s="213"/>
    </row>
    <row r="65" spans="1:60" outlineLevel="2" x14ac:dyDescent="0.25">
      <c r="A65" s="220"/>
      <c r="B65" s="221"/>
      <c r="C65" s="259" t="s">
        <v>217</v>
      </c>
      <c r="D65" s="254"/>
      <c r="E65" s="255"/>
      <c r="F65" s="223"/>
      <c r="G65" s="223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23"/>
      <c r="Z65" s="213"/>
      <c r="AA65" s="213"/>
      <c r="AB65" s="213"/>
      <c r="AC65" s="213"/>
      <c r="AD65" s="213"/>
      <c r="AE65" s="213"/>
      <c r="AF65" s="213"/>
      <c r="AG65" s="213" t="s">
        <v>203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3" x14ac:dyDescent="0.25">
      <c r="A66" s="220"/>
      <c r="B66" s="221"/>
      <c r="C66" s="260" t="s">
        <v>239</v>
      </c>
      <c r="D66" s="254"/>
      <c r="E66" s="255">
        <v>714</v>
      </c>
      <c r="F66" s="223"/>
      <c r="G66" s="223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23"/>
      <c r="Z66" s="213"/>
      <c r="AA66" s="213"/>
      <c r="AB66" s="213"/>
      <c r="AC66" s="213"/>
      <c r="AD66" s="213"/>
      <c r="AE66" s="213"/>
      <c r="AF66" s="213"/>
      <c r="AG66" s="213" t="s">
        <v>203</v>
      </c>
      <c r="AH66" s="213">
        <v>2</v>
      </c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3" x14ac:dyDescent="0.25">
      <c r="A67" s="220"/>
      <c r="B67" s="221"/>
      <c r="C67" s="259" t="s">
        <v>219</v>
      </c>
      <c r="D67" s="254"/>
      <c r="E67" s="255"/>
      <c r="F67" s="223"/>
      <c r="G67" s="223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23"/>
      <c r="Z67" s="213"/>
      <c r="AA67" s="213"/>
      <c r="AB67" s="213"/>
      <c r="AC67" s="213"/>
      <c r="AD67" s="213"/>
      <c r="AE67" s="213"/>
      <c r="AF67" s="213"/>
      <c r="AG67" s="213" t="s">
        <v>203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3" x14ac:dyDescent="0.25">
      <c r="A68" s="220"/>
      <c r="B68" s="221"/>
      <c r="C68" s="258" t="s">
        <v>240</v>
      </c>
      <c r="D68" s="252"/>
      <c r="E68" s="253">
        <v>1727.88</v>
      </c>
      <c r="F68" s="223"/>
      <c r="G68" s="223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23"/>
      <c r="Z68" s="213"/>
      <c r="AA68" s="213"/>
      <c r="AB68" s="213"/>
      <c r="AC68" s="213"/>
      <c r="AD68" s="213"/>
      <c r="AE68" s="213"/>
      <c r="AF68" s="213"/>
      <c r="AG68" s="213" t="s">
        <v>203</v>
      </c>
      <c r="AH68" s="213">
        <v>0</v>
      </c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x14ac:dyDescent="0.25">
      <c r="A69" s="3"/>
      <c r="B69" s="4"/>
      <c r="C69" s="249"/>
      <c r="D69" s="6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AE69">
        <v>12</v>
      </c>
      <c r="AF69">
        <v>21</v>
      </c>
      <c r="AG69" t="s">
        <v>132</v>
      </c>
    </row>
    <row r="70" spans="1:60" x14ac:dyDescent="0.25">
      <c r="A70" s="216"/>
      <c r="B70" s="217" t="s">
        <v>29</v>
      </c>
      <c r="C70" s="250"/>
      <c r="D70" s="218"/>
      <c r="E70" s="219"/>
      <c r="F70" s="219"/>
      <c r="G70" s="234">
        <f>G8+G54</f>
        <v>0</v>
      </c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E70">
        <f>SUMIF(L7:L68,AE69,G7:G68)</f>
        <v>0</v>
      </c>
      <c r="AF70">
        <f>SUMIF(L7:L68,AF69,G7:G68)</f>
        <v>0</v>
      </c>
      <c r="AG70" t="s">
        <v>157</v>
      </c>
    </row>
    <row r="71" spans="1:60" x14ac:dyDescent="0.25">
      <c r="C71" s="251"/>
      <c r="D71" s="10"/>
      <c r="AG71" t="s">
        <v>173</v>
      </c>
    </row>
    <row r="72" spans="1:60" x14ac:dyDescent="0.25">
      <c r="D72" s="10"/>
    </row>
    <row r="73" spans="1:60" x14ac:dyDescent="0.25">
      <c r="D73" s="10"/>
    </row>
    <row r="74" spans="1:60" x14ac:dyDescent="0.25">
      <c r="D74" s="10"/>
    </row>
    <row r="75" spans="1:60" x14ac:dyDescent="0.25">
      <c r="D75" s="10"/>
    </row>
    <row r="76" spans="1:60" x14ac:dyDescent="0.25">
      <c r="D76" s="10"/>
    </row>
    <row r="77" spans="1:60" x14ac:dyDescent="0.25">
      <c r="D77" s="10"/>
    </row>
    <row r="78" spans="1:60" x14ac:dyDescent="0.25">
      <c r="D78" s="10"/>
    </row>
    <row r="79" spans="1:60" x14ac:dyDescent="0.25">
      <c r="D79" s="10"/>
    </row>
    <row r="80" spans="1:60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DD1" sheet="1" formatRows="0"/>
  <mergeCells count="28">
    <mergeCell ref="C61:G61"/>
    <mergeCell ref="C62:G62"/>
    <mergeCell ref="C63:G63"/>
    <mergeCell ref="C64:G64"/>
    <mergeCell ref="C45:G45"/>
    <mergeCell ref="C48:G48"/>
    <mergeCell ref="C56:G56"/>
    <mergeCell ref="C57:G57"/>
    <mergeCell ref="C59:G59"/>
    <mergeCell ref="C60:G60"/>
    <mergeCell ref="C25:G25"/>
    <mergeCell ref="C27:G27"/>
    <mergeCell ref="C30:G30"/>
    <mergeCell ref="C33:G33"/>
    <mergeCell ref="C36:G36"/>
    <mergeCell ref="C39:G39"/>
    <mergeCell ref="C13:G13"/>
    <mergeCell ref="C15:G15"/>
    <mergeCell ref="C17:G17"/>
    <mergeCell ref="C19:G19"/>
    <mergeCell ref="C21:G21"/>
    <mergeCell ref="C23:G23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119</v>
      </c>
      <c r="B1" s="198"/>
      <c r="C1" s="198"/>
      <c r="D1" s="198"/>
      <c r="E1" s="198"/>
      <c r="F1" s="198"/>
      <c r="G1" s="198"/>
      <c r="AG1" t="s">
        <v>120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121</v>
      </c>
    </row>
    <row r="3" spans="1:60" ht="25.05" customHeight="1" x14ac:dyDescent="0.25">
      <c r="A3" s="199" t="s">
        <v>8</v>
      </c>
      <c r="B3" s="49" t="s">
        <v>52</v>
      </c>
      <c r="C3" s="202" t="s">
        <v>53</v>
      </c>
      <c r="D3" s="200"/>
      <c r="E3" s="200"/>
      <c r="F3" s="200"/>
      <c r="G3" s="201"/>
      <c r="AC3" s="177" t="s">
        <v>121</v>
      </c>
      <c r="AG3" t="s">
        <v>122</v>
      </c>
    </row>
    <row r="4" spans="1:60" ht="25.05" customHeight="1" x14ac:dyDescent="0.25">
      <c r="A4" s="203" t="s">
        <v>9</v>
      </c>
      <c r="B4" s="204" t="s">
        <v>51</v>
      </c>
      <c r="C4" s="205" t="s">
        <v>53</v>
      </c>
      <c r="D4" s="206"/>
      <c r="E4" s="206"/>
      <c r="F4" s="206"/>
      <c r="G4" s="207"/>
      <c r="AG4" t="s">
        <v>123</v>
      </c>
    </row>
    <row r="5" spans="1:60" x14ac:dyDescent="0.25">
      <c r="D5" s="10"/>
    </row>
    <row r="6" spans="1:60" ht="39.6" x14ac:dyDescent="0.25">
      <c r="A6" s="209" t="s">
        <v>124</v>
      </c>
      <c r="B6" s="211" t="s">
        <v>125</v>
      </c>
      <c r="C6" s="211" t="s">
        <v>126</v>
      </c>
      <c r="D6" s="210" t="s">
        <v>127</v>
      </c>
      <c r="E6" s="209" t="s">
        <v>128</v>
      </c>
      <c r="F6" s="208" t="s">
        <v>129</v>
      </c>
      <c r="G6" s="209" t="s">
        <v>29</v>
      </c>
      <c r="H6" s="212" t="s">
        <v>30</v>
      </c>
      <c r="I6" s="212" t="s">
        <v>130</v>
      </c>
      <c r="J6" s="212" t="s">
        <v>31</v>
      </c>
      <c r="K6" s="212" t="s">
        <v>131</v>
      </c>
      <c r="L6" s="212" t="s">
        <v>132</v>
      </c>
      <c r="M6" s="212" t="s">
        <v>133</v>
      </c>
      <c r="N6" s="212" t="s">
        <v>134</v>
      </c>
      <c r="O6" s="212" t="s">
        <v>135</v>
      </c>
      <c r="P6" s="212" t="s">
        <v>136</v>
      </c>
      <c r="Q6" s="212" t="s">
        <v>137</v>
      </c>
      <c r="R6" s="212" t="s">
        <v>138</v>
      </c>
      <c r="S6" s="212" t="s">
        <v>139</v>
      </c>
      <c r="T6" s="212" t="s">
        <v>140</v>
      </c>
      <c r="U6" s="212" t="s">
        <v>141</v>
      </c>
      <c r="V6" s="212" t="s">
        <v>142</v>
      </c>
      <c r="W6" s="212" t="s">
        <v>143</v>
      </c>
      <c r="X6" s="212" t="s">
        <v>144</v>
      </c>
      <c r="Y6" s="212" t="s">
        <v>145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146</v>
      </c>
      <c r="B8" s="229" t="s">
        <v>64</v>
      </c>
      <c r="C8" s="245" t="s">
        <v>94</v>
      </c>
      <c r="D8" s="230"/>
      <c r="E8" s="231"/>
      <c r="F8" s="232"/>
      <c r="G8" s="232">
        <f>SUMIF(AG9:AG13,"&lt;&gt;NOR",G9:G13)</f>
        <v>0</v>
      </c>
      <c r="H8" s="232"/>
      <c r="I8" s="232">
        <f>SUM(I9:I13)</f>
        <v>0</v>
      </c>
      <c r="J8" s="232"/>
      <c r="K8" s="232">
        <f>SUM(K9:K13)</f>
        <v>0</v>
      </c>
      <c r="L8" s="232"/>
      <c r="M8" s="232">
        <f>SUM(M9:M13)</f>
        <v>0</v>
      </c>
      <c r="N8" s="231"/>
      <c r="O8" s="231">
        <f>SUM(O9:O13)</f>
        <v>0</v>
      </c>
      <c r="P8" s="231"/>
      <c r="Q8" s="231">
        <f>SUM(Q9:Q13)</f>
        <v>0</v>
      </c>
      <c r="R8" s="232"/>
      <c r="S8" s="232"/>
      <c r="T8" s="233"/>
      <c r="U8" s="227"/>
      <c r="V8" s="227">
        <f>SUM(V9:V13)</f>
        <v>38.56</v>
      </c>
      <c r="W8" s="227"/>
      <c r="X8" s="227"/>
      <c r="Y8" s="227"/>
      <c r="AG8" t="s">
        <v>147</v>
      </c>
    </row>
    <row r="9" spans="1:60" outlineLevel="1" x14ac:dyDescent="0.25">
      <c r="A9" s="235">
        <v>1</v>
      </c>
      <c r="B9" s="236" t="s">
        <v>248</v>
      </c>
      <c r="C9" s="246" t="s">
        <v>249</v>
      </c>
      <c r="D9" s="237" t="s">
        <v>250</v>
      </c>
      <c r="E9" s="238">
        <v>1483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177</v>
      </c>
      <c r="S9" s="240" t="s">
        <v>178</v>
      </c>
      <c r="T9" s="241" t="s">
        <v>178</v>
      </c>
      <c r="U9" s="223">
        <v>2.5999999999999999E-2</v>
      </c>
      <c r="V9" s="223">
        <f>ROUND(E9*U9,2)</f>
        <v>38.56</v>
      </c>
      <c r="W9" s="223"/>
      <c r="X9" s="223" t="s">
        <v>179</v>
      </c>
      <c r="Y9" s="223" t="s">
        <v>153</v>
      </c>
      <c r="Z9" s="213"/>
      <c r="AA9" s="213"/>
      <c r="AB9" s="213"/>
      <c r="AC9" s="213"/>
      <c r="AD9" s="213"/>
      <c r="AE9" s="213"/>
      <c r="AF9" s="213"/>
      <c r="AG9" s="213" t="s">
        <v>180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5">
      <c r="A10" s="220"/>
      <c r="B10" s="221"/>
      <c r="C10" s="257" t="s">
        <v>251</v>
      </c>
      <c r="D10" s="256"/>
      <c r="E10" s="256"/>
      <c r="F10" s="256"/>
      <c r="G10" s="256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182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2" t="str">
        <f>C10</f>
        <v>z vhodné sypaniny, s přemístěním sypaniny na vzdálenost do 10 m, avšak bez dodání sypaniny, ale s jejím případným kropením,</v>
      </c>
      <c r="BB10" s="213"/>
      <c r="BC10" s="213"/>
      <c r="BD10" s="213"/>
      <c r="BE10" s="213"/>
      <c r="BF10" s="213"/>
      <c r="BG10" s="213"/>
      <c r="BH10" s="213"/>
    </row>
    <row r="11" spans="1:60" outlineLevel="2" x14ac:dyDescent="0.25">
      <c r="A11" s="220"/>
      <c r="B11" s="221"/>
      <c r="C11" s="261" t="s">
        <v>237</v>
      </c>
      <c r="D11" s="224"/>
      <c r="E11" s="225"/>
      <c r="F11" s="226"/>
      <c r="G11" s="226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3"/>
      <c r="AA11" s="213"/>
      <c r="AB11" s="213"/>
      <c r="AC11" s="213"/>
      <c r="AD11" s="213"/>
      <c r="AE11" s="213"/>
      <c r="AF11" s="213"/>
      <c r="AG11" s="213" t="s">
        <v>155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3" x14ac:dyDescent="0.25">
      <c r="A12" s="220"/>
      <c r="B12" s="221"/>
      <c r="C12" s="248" t="s">
        <v>252</v>
      </c>
      <c r="D12" s="244"/>
      <c r="E12" s="244"/>
      <c r="F12" s="244"/>
      <c r="G12" s="244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155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2" x14ac:dyDescent="0.25">
      <c r="A13" s="220"/>
      <c r="B13" s="221"/>
      <c r="C13" s="258" t="s">
        <v>253</v>
      </c>
      <c r="D13" s="252"/>
      <c r="E13" s="253">
        <v>1483</v>
      </c>
      <c r="F13" s="223"/>
      <c r="G13" s="223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3"/>
      <c r="AA13" s="213"/>
      <c r="AB13" s="213"/>
      <c r="AC13" s="213"/>
      <c r="AD13" s="213"/>
      <c r="AE13" s="213"/>
      <c r="AF13" s="213"/>
      <c r="AG13" s="213" t="s">
        <v>203</v>
      </c>
      <c r="AH13" s="213">
        <v>0</v>
      </c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x14ac:dyDescent="0.25">
      <c r="A14" s="228" t="s">
        <v>146</v>
      </c>
      <c r="B14" s="229" t="s">
        <v>101</v>
      </c>
      <c r="C14" s="245" t="s">
        <v>102</v>
      </c>
      <c r="D14" s="230"/>
      <c r="E14" s="231"/>
      <c r="F14" s="232"/>
      <c r="G14" s="232">
        <f>SUMIF(AG15:AG17,"&lt;&gt;NOR",G15:G17)</f>
        <v>0</v>
      </c>
      <c r="H14" s="232"/>
      <c r="I14" s="232">
        <f>SUM(I15:I17)</f>
        <v>0</v>
      </c>
      <c r="J14" s="232"/>
      <c r="K14" s="232">
        <f>SUM(K15:K17)</f>
        <v>0</v>
      </c>
      <c r="L14" s="232"/>
      <c r="M14" s="232">
        <f>SUM(M15:M17)</f>
        <v>0</v>
      </c>
      <c r="N14" s="231"/>
      <c r="O14" s="231">
        <f>SUM(O15:O17)</f>
        <v>10</v>
      </c>
      <c r="P14" s="231"/>
      <c r="Q14" s="231">
        <f>SUM(Q15:Q17)</f>
        <v>0</v>
      </c>
      <c r="R14" s="232"/>
      <c r="S14" s="232"/>
      <c r="T14" s="233"/>
      <c r="U14" s="227"/>
      <c r="V14" s="227">
        <f>SUM(V15:V17)</f>
        <v>5.8</v>
      </c>
      <c r="W14" s="227"/>
      <c r="X14" s="227"/>
      <c r="Y14" s="227"/>
      <c r="AG14" t="s">
        <v>147</v>
      </c>
    </row>
    <row r="15" spans="1:60" ht="20.399999999999999" outlineLevel="1" x14ac:dyDescent="0.25">
      <c r="A15" s="235">
        <v>2</v>
      </c>
      <c r="B15" s="236" t="s">
        <v>254</v>
      </c>
      <c r="C15" s="246" t="s">
        <v>255</v>
      </c>
      <c r="D15" s="237" t="s">
        <v>176</v>
      </c>
      <c r="E15" s="238">
        <v>4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2.5</v>
      </c>
      <c r="O15" s="238">
        <f>ROUND(E15*N15,2)</f>
        <v>10</v>
      </c>
      <c r="P15" s="238">
        <v>0</v>
      </c>
      <c r="Q15" s="238">
        <f>ROUND(E15*P15,2)</f>
        <v>0</v>
      </c>
      <c r="R15" s="240" t="s">
        <v>256</v>
      </c>
      <c r="S15" s="240" t="s">
        <v>178</v>
      </c>
      <c r="T15" s="241" t="s">
        <v>178</v>
      </c>
      <c r="U15" s="223">
        <v>1.4490000000000001</v>
      </c>
      <c r="V15" s="223">
        <f>ROUND(E15*U15,2)</f>
        <v>5.8</v>
      </c>
      <c r="W15" s="223"/>
      <c r="X15" s="223" t="s">
        <v>179</v>
      </c>
      <c r="Y15" s="223" t="s">
        <v>153</v>
      </c>
      <c r="Z15" s="213"/>
      <c r="AA15" s="213"/>
      <c r="AB15" s="213"/>
      <c r="AC15" s="213"/>
      <c r="AD15" s="213"/>
      <c r="AE15" s="213"/>
      <c r="AF15" s="213"/>
      <c r="AG15" s="213" t="s">
        <v>257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2" x14ac:dyDescent="0.25">
      <c r="A16" s="220"/>
      <c r="B16" s="221"/>
      <c r="C16" s="257" t="s">
        <v>258</v>
      </c>
      <c r="D16" s="256"/>
      <c r="E16" s="256"/>
      <c r="F16" s="256"/>
      <c r="G16" s="256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3"/>
      <c r="AA16" s="213"/>
      <c r="AB16" s="213"/>
      <c r="AC16" s="213"/>
      <c r="AD16" s="213"/>
      <c r="AE16" s="213"/>
      <c r="AF16" s="213"/>
      <c r="AG16" s="213" t="s">
        <v>182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2" x14ac:dyDescent="0.25">
      <c r="A17" s="220"/>
      <c r="B17" s="221"/>
      <c r="C17" s="258" t="s">
        <v>259</v>
      </c>
      <c r="D17" s="252"/>
      <c r="E17" s="253">
        <v>4</v>
      </c>
      <c r="F17" s="223"/>
      <c r="G17" s="223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3"/>
      <c r="AA17" s="213"/>
      <c r="AB17" s="213"/>
      <c r="AC17" s="213"/>
      <c r="AD17" s="213"/>
      <c r="AE17" s="213"/>
      <c r="AF17" s="213"/>
      <c r="AG17" s="213" t="s">
        <v>203</v>
      </c>
      <c r="AH17" s="213">
        <v>0</v>
      </c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x14ac:dyDescent="0.25">
      <c r="A18" s="228" t="s">
        <v>146</v>
      </c>
      <c r="B18" s="229" t="s">
        <v>105</v>
      </c>
      <c r="C18" s="245" t="s">
        <v>106</v>
      </c>
      <c r="D18" s="230"/>
      <c r="E18" s="231"/>
      <c r="F18" s="232"/>
      <c r="G18" s="232">
        <f>SUMIF(AG19:AG45,"&lt;&gt;NOR",G19:G45)</f>
        <v>0</v>
      </c>
      <c r="H18" s="232"/>
      <c r="I18" s="232">
        <f>SUM(I19:I45)</f>
        <v>0</v>
      </c>
      <c r="J18" s="232"/>
      <c r="K18" s="232">
        <f>SUM(K19:K45)</f>
        <v>0</v>
      </c>
      <c r="L18" s="232"/>
      <c r="M18" s="232">
        <f>SUM(M19:M45)</f>
        <v>0</v>
      </c>
      <c r="N18" s="231"/>
      <c r="O18" s="231">
        <f>SUM(O19:O45)</f>
        <v>1955.5800000000002</v>
      </c>
      <c r="P18" s="231"/>
      <c r="Q18" s="231">
        <f>SUM(Q19:Q45)</f>
        <v>0</v>
      </c>
      <c r="R18" s="232"/>
      <c r="S18" s="232"/>
      <c r="T18" s="233"/>
      <c r="U18" s="227"/>
      <c r="V18" s="227">
        <f>SUM(V19:V45)</f>
        <v>316.47000000000003</v>
      </c>
      <c r="W18" s="227"/>
      <c r="X18" s="227"/>
      <c r="Y18" s="227"/>
      <c r="AG18" t="s">
        <v>147</v>
      </c>
    </row>
    <row r="19" spans="1:60" ht="20.399999999999999" outlineLevel="1" x14ac:dyDescent="0.25">
      <c r="A19" s="235">
        <v>3</v>
      </c>
      <c r="B19" s="236" t="s">
        <v>260</v>
      </c>
      <c r="C19" s="246" t="s">
        <v>261</v>
      </c>
      <c r="D19" s="237" t="s">
        <v>250</v>
      </c>
      <c r="E19" s="238">
        <v>1453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0.441</v>
      </c>
      <c r="O19" s="238">
        <f>ROUND(E19*N19,2)</f>
        <v>640.77</v>
      </c>
      <c r="P19" s="238">
        <v>0</v>
      </c>
      <c r="Q19" s="238">
        <f>ROUND(E19*P19,2)</f>
        <v>0</v>
      </c>
      <c r="R19" s="240" t="s">
        <v>262</v>
      </c>
      <c r="S19" s="240" t="s">
        <v>178</v>
      </c>
      <c r="T19" s="241" t="s">
        <v>178</v>
      </c>
      <c r="U19" s="223">
        <v>2.9000000000000001E-2</v>
      </c>
      <c r="V19" s="223">
        <f>ROUND(E19*U19,2)</f>
        <v>42.14</v>
      </c>
      <c r="W19" s="223"/>
      <c r="X19" s="223" t="s">
        <v>179</v>
      </c>
      <c r="Y19" s="223" t="s">
        <v>153</v>
      </c>
      <c r="Z19" s="213"/>
      <c r="AA19" s="213"/>
      <c r="AB19" s="213"/>
      <c r="AC19" s="213"/>
      <c r="AD19" s="213"/>
      <c r="AE19" s="213"/>
      <c r="AF19" s="213"/>
      <c r="AG19" s="213" t="s">
        <v>180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2" x14ac:dyDescent="0.25">
      <c r="A20" s="220"/>
      <c r="B20" s="221"/>
      <c r="C20" s="258" t="s">
        <v>263</v>
      </c>
      <c r="D20" s="252"/>
      <c r="E20" s="253">
        <v>1453</v>
      </c>
      <c r="F20" s="223"/>
      <c r="G20" s="22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203</v>
      </c>
      <c r="AH20" s="213">
        <v>5</v>
      </c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ht="20.399999999999999" outlineLevel="1" x14ac:dyDescent="0.25">
      <c r="A21" s="235">
        <v>4</v>
      </c>
      <c r="B21" s="236" t="s">
        <v>264</v>
      </c>
      <c r="C21" s="246" t="s">
        <v>265</v>
      </c>
      <c r="D21" s="237" t="s">
        <v>250</v>
      </c>
      <c r="E21" s="238">
        <v>1453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0.441</v>
      </c>
      <c r="O21" s="238">
        <f>ROUND(E21*N21,2)</f>
        <v>640.77</v>
      </c>
      <c r="P21" s="238">
        <v>0</v>
      </c>
      <c r="Q21" s="238">
        <f>ROUND(E21*P21,2)</f>
        <v>0</v>
      </c>
      <c r="R21" s="240" t="s">
        <v>262</v>
      </c>
      <c r="S21" s="240" t="s">
        <v>178</v>
      </c>
      <c r="T21" s="241" t="s">
        <v>178</v>
      </c>
      <c r="U21" s="223">
        <v>2.9000000000000001E-2</v>
      </c>
      <c r="V21" s="223">
        <f>ROUND(E21*U21,2)</f>
        <v>42.14</v>
      </c>
      <c r="W21" s="223"/>
      <c r="X21" s="223" t="s">
        <v>179</v>
      </c>
      <c r="Y21" s="223" t="s">
        <v>153</v>
      </c>
      <c r="Z21" s="213"/>
      <c r="AA21" s="213"/>
      <c r="AB21" s="213"/>
      <c r="AC21" s="213"/>
      <c r="AD21" s="213"/>
      <c r="AE21" s="213"/>
      <c r="AF21" s="213"/>
      <c r="AG21" s="213" t="s">
        <v>180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2" x14ac:dyDescent="0.25">
      <c r="A22" s="220"/>
      <c r="B22" s="221"/>
      <c r="C22" s="258" t="s">
        <v>266</v>
      </c>
      <c r="D22" s="252"/>
      <c r="E22" s="253">
        <v>1403</v>
      </c>
      <c r="F22" s="223"/>
      <c r="G22" s="223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3"/>
      <c r="AA22" s="213"/>
      <c r="AB22" s="213"/>
      <c r="AC22" s="213"/>
      <c r="AD22" s="213"/>
      <c r="AE22" s="213"/>
      <c r="AF22" s="213"/>
      <c r="AG22" s="213" t="s">
        <v>203</v>
      </c>
      <c r="AH22" s="213">
        <v>0</v>
      </c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3" x14ac:dyDescent="0.25">
      <c r="A23" s="220"/>
      <c r="B23" s="221"/>
      <c r="C23" s="258" t="s">
        <v>267</v>
      </c>
      <c r="D23" s="252"/>
      <c r="E23" s="253">
        <v>50</v>
      </c>
      <c r="F23" s="223"/>
      <c r="G23" s="223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3"/>
      <c r="AA23" s="213"/>
      <c r="AB23" s="213"/>
      <c r="AC23" s="213"/>
      <c r="AD23" s="213"/>
      <c r="AE23" s="213"/>
      <c r="AF23" s="213"/>
      <c r="AG23" s="213" t="s">
        <v>203</v>
      </c>
      <c r="AH23" s="213">
        <v>0</v>
      </c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ht="20.399999999999999" outlineLevel="1" x14ac:dyDescent="0.25">
      <c r="A24" s="235">
        <v>5</v>
      </c>
      <c r="B24" s="236" t="s">
        <v>268</v>
      </c>
      <c r="C24" s="246" t="s">
        <v>269</v>
      </c>
      <c r="D24" s="237" t="s">
        <v>250</v>
      </c>
      <c r="E24" s="238">
        <v>90</v>
      </c>
      <c r="F24" s="239"/>
      <c r="G24" s="240">
        <f>ROUND(E24*F24,2)</f>
        <v>0</v>
      </c>
      <c r="H24" s="239"/>
      <c r="I24" s="240">
        <f>ROUND(E24*H24,2)</f>
        <v>0</v>
      </c>
      <c r="J24" s="239"/>
      <c r="K24" s="240">
        <f>ROUND(E24*J24,2)</f>
        <v>0</v>
      </c>
      <c r="L24" s="240">
        <v>21</v>
      </c>
      <c r="M24" s="240">
        <f>G24*(1+L24/100)</f>
        <v>0</v>
      </c>
      <c r="N24" s="238">
        <v>0.52900000000000003</v>
      </c>
      <c r="O24" s="238">
        <f>ROUND(E24*N24,2)</f>
        <v>47.61</v>
      </c>
      <c r="P24" s="238">
        <v>0</v>
      </c>
      <c r="Q24" s="238">
        <f>ROUND(E24*P24,2)</f>
        <v>0</v>
      </c>
      <c r="R24" s="240" t="s">
        <v>262</v>
      </c>
      <c r="S24" s="240" t="s">
        <v>178</v>
      </c>
      <c r="T24" s="241" t="s">
        <v>178</v>
      </c>
      <c r="U24" s="223">
        <v>3.1E-2</v>
      </c>
      <c r="V24" s="223">
        <f>ROUND(E24*U24,2)</f>
        <v>2.79</v>
      </c>
      <c r="W24" s="223"/>
      <c r="X24" s="223" t="s">
        <v>179</v>
      </c>
      <c r="Y24" s="223" t="s">
        <v>153</v>
      </c>
      <c r="Z24" s="213"/>
      <c r="AA24" s="213"/>
      <c r="AB24" s="213"/>
      <c r="AC24" s="213"/>
      <c r="AD24" s="213"/>
      <c r="AE24" s="213"/>
      <c r="AF24" s="213"/>
      <c r="AG24" s="213" t="s">
        <v>180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2" x14ac:dyDescent="0.25">
      <c r="A25" s="220"/>
      <c r="B25" s="221"/>
      <c r="C25" s="258" t="s">
        <v>270</v>
      </c>
      <c r="D25" s="252"/>
      <c r="E25" s="253">
        <v>90</v>
      </c>
      <c r="F25" s="223"/>
      <c r="G25" s="223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3"/>
      <c r="AA25" s="213"/>
      <c r="AB25" s="213"/>
      <c r="AC25" s="213"/>
      <c r="AD25" s="213"/>
      <c r="AE25" s="213"/>
      <c r="AF25" s="213"/>
      <c r="AG25" s="213" t="s">
        <v>203</v>
      </c>
      <c r="AH25" s="213">
        <v>0</v>
      </c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ht="20.399999999999999" outlineLevel="1" x14ac:dyDescent="0.25">
      <c r="A26" s="235">
        <v>6</v>
      </c>
      <c r="B26" s="236" t="s">
        <v>271</v>
      </c>
      <c r="C26" s="246" t="s">
        <v>272</v>
      </c>
      <c r="D26" s="237" t="s">
        <v>250</v>
      </c>
      <c r="E26" s="238">
        <v>1453</v>
      </c>
      <c r="F26" s="239"/>
      <c r="G26" s="240">
        <f>ROUND(E26*F26,2)</f>
        <v>0</v>
      </c>
      <c r="H26" s="239"/>
      <c r="I26" s="240">
        <f>ROUND(E26*H26,2)</f>
        <v>0</v>
      </c>
      <c r="J26" s="239"/>
      <c r="K26" s="240">
        <f>ROUND(E26*J26,2)</f>
        <v>0</v>
      </c>
      <c r="L26" s="240">
        <v>21</v>
      </c>
      <c r="M26" s="240">
        <f>G26*(1+L26/100)</f>
        <v>0</v>
      </c>
      <c r="N26" s="238">
        <v>0.10373</v>
      </c>
      <c r="O26" s="238">
        <f>ROUND(E26*N26,2)</f>
        <v>150.72</v>
      </c>
      <c r="P26" s="238">
        <v>0</v>
      </c>
      <c r="Q26" s="238">
        <f>ROUND(E26*P26,2)</f>
        <v>0</v>
      </c>
      <c r="R26" s="240" t="s">
        <v>262</v>
      </c>
      <c r="S26" s="240" t="s">
        <v>178</v>
      </c>
      <c r="T26" s="241" t="s">
        <v>178</v>
      </c>
      <c r="U26" s="223">
        <v>6.4000000000000001E-2</v>
      </c>
      <c r="V26" s="223">
        <f>ROUND(E26*U26,2)</f>
        <v>92.99</v>
      </c>
      <c r="W26" s="223"/>
      <c r="X26" s="223" t="s">
        <v>179</v>
      </c>
      <c r="Y26" s="223" t="s">
        <v>153</v>
      </c>
      <c r="Z26" s="213"/>
      <c r="AA26" s="213"/>
      <c r="AB26" s="213"/>
      <c r="AC26" s="213"/>
      <c r="AD26" s="213"/>
      <c r="AE26" s="213"/>
      <c r="AF26" s="213"/>
      <c r="AG26" s="213" t="s">
        <v>180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2" x14ac:dyDescent="0.25">
      <c r="A27" s="220"/>
      <c r="B27" s="221"/>
      <c r="C27" s="258" t="s">
        <v>273</v>
      </c>
      <c r="D27" s="252"/>
      <c r="E27" s="253">
        <v>1453</v>
      </c>
      <c r="F27" s="223"/>
      <c r="G27" s="223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3"/>
      <c r="AA27" s="213"/>
      <c r="AB27" s="213"/>
      <c r="AC27" s="213"/>
      <c r="AD27" s="213"/>
      <c r="AE27" s="213"/>
      <c r="AF27" s="213"/>
      <c r="AG27" s="213" t="s">
        <v>203</v>
      </c>
      <c r="AH27" s="213">
        <v>5</v>
      </c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ht="20.399999999999999" outlineLevel="1" x14ac:dyDescent="0.25">
      <c r="A28" s="235">
        <v>7</v>
      </c>
      <c r="B28" s="236" t="s">
        <v>274</v>
      </c>
      <c r="C28" s="246" t="s">
        <v>275</v>
      </c>
      <c r="D28" s="237" t="s">
        <v>250</v>
      </c>
      <c r="E28" s="238">
        <v>50</v>
      </c>
      <c r="F28" s="239"/>
      <c r="G28" s="240">
        <f>ROUND(E28*F28,2)</f>
        <v>0</v>
      </c>
      <c r="H28" s="239"/>
      <c r="I28" s="240">
        <f>ROUND(E28*H28,2)</f>
        <v>0</v>
      </c>
      <c r="J28" s="239"/>
      <c r="K28" s="240">
        <f>ROUND(E28*J28,2)</f>
        <v>0</v>
      </c>
      <c r="L28" s="240">
        <v>21</v>
      </c>
      <c r="M28" s="240">
        <f>G28*(1+L28/100)</f>
        <v>0</v>
      </c>
      <c r="N28" s="238">
        <v>0.23891999999999999</v>
      </c>
      <c r="O28" s="238">
        <f>ROUND(E28*N28,2)</f>
        <v>11.95</v>
      </c>
      <c r="P28" s="238">
        <v>0</v>
      </c>
      <c r="Q28" s="238">
        <f>ROUND(E28*P28,2)</f>
        <v>0</v>
      </c>
      <c r="R28" s="240" t="s">
        <v>262</v>
      </c>
      <c r="S28" s="240" t="s">
        <v>178</v>
      </c>
      <c r="T28" s="241" t="s">
        <v>178</v>
      </c>
      <c r="U28" s="223">
        <v>0.80100000000000005</v>
      </c>
      <c r="V28" s="223">
        <f>ROUND(E28*U28,2)</f>
        <v>40.049999999999997</v>
      </c>
      <c r="W28" s="223"/>
      <c r="X28" s="223" t="s">
        <v>179</v>
      </c>
      <c r="Y28" s="223" t="s">
        <v>153</v>
      </c>
      <c r="Z28" s="213"/>
      <c r="AA28" s="213"/>
      <c r="AB28" s="213"/>
      <c r="AC28" s="213"/>
      <c r="AD28" s="213"/>
      <c r="AE28" s="213"/>
      <c r="AF28" s="213"/>
      <c r="AG28" s="213" t="s">
        <v>257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2" x14ac:dyDescent="0.25">
      <c r="A29" s="220"/>
      <c r="B29" s="221"/>
      <c r="C29" s="257" t="s">
        <v>276</v>
      </c>
      <c r="D29" s="256"/>
      <c r="E29" s="256"/>
      <c r="F29" s="256"/>
      <c r="G29" s="256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3"/>
      <c r="AA29" s="213"/>
      <c r="AB29" s="213"/>
      <c r="AC29" s="213"/>
      <c r="AD29" s="213"/>
      <c r="AE29" s="213"/>
      <c r="AF29" s="213"/>
      <c r="AG29" s="213" t="s">
        <v>182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42" t="str">
        <f>C29</f>
        <v>s provedením lože, s vyplněním spár, s dvojím beraněním a se smetením přebytečného materiálu na vzdálenost do 3 m</v>
      </c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35">
        <v>8</v>
      </c>
      <c r="B30" s="236" t="s">
        <v>277</v>
      </c>
      <c r="C30" s="246" t="s">
        <v>278</v>
      </c>
      <c r="D30" s="237" t="s">
        <v>250</v>
      </c>
      <c r="E30" s="238">
        <v>80</v>
      </c>
      <c r="F30" s="239"/>
      <c r="G30" s="240">
        <f>ROUND(E30*F30,2)</f>
        <v>0</v>
      </c>
      <c r="H30" s="239"/>
      <c r="I30" s="240">
        <f>ROUND(E30*H30,2)</f>
        <v>0</v>
      </c>
      <c r="J30" s="239"/>
      <c r="K30" s="240">
        <f>ROUND(E30*J30,2)</f>
        <v>0</v>
      </c>
      <c r="L30" s="240">
        <v>21</v>
      </c>
      <c r="M30" s="240">
        <f>G30*(1+L30/100)</f>
        <v>0</v>
      </c>
      <c r="N30" s="238">
        <v>7.3899999999999993E-2</v>
      </c>
      <c r="O30" s="238">
        <f>ROUND(E30*N30,2)</f>
        <v>5.91</v>
      </c>
      <c r="P30" s="238">
        <v>0</v>
      </c>
      <c r="Q30" s="238">
        <f>ROUND(E30*P30,2)</f>
        <v>0</v>
      </c>
      <c r="R30" s="240" t="s">
        <v>262</v>
      </c>
      <c r="S30" s="240" t="s">
        <v>178</v>
      </c>
      <c r="T30" s="241" t="s">
        <v>178</v>
      </c>
      <c r="U30" s="223">
        <v>0.47799999999999998</v>
      </c>
      <c r="V30" s="223">
        <f>ROUND(E30*U30,2)</f>
        <v>38.24</v>
      </c>
      <c r="W30" s="223"/>
      <c r="X30" s="223" t="s">
        <v>179</v>
      </c>
      <c r="Y30" s="223" t="s">
        <v>153</v>
      </c>
      <c r="Z30" s="213"/>
      <c r="AA30" s="213"/>
      <c r="AB30" s="213"/>
      <c r="AC30" s="213"/>
      <c r="AD30" s="213"/>
      <c r="AE30" s="213"/>
      <c r="AF30" s="213"/>
      <c r="AG30" s="213" t="s">
        <v>180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ht="21" outlineLevel="2" x14ac:dyDescent="0.25">
      <c r="A31" s="220"/>
      <c r="B31" s="221"/>
      <c r="C31" s="257" t="s">
        <v>279</v>
      </c>
      <c r="D31" s="256"/>
      <c r="E31" s="256"/>
      <c r="F31" s="256"/>
      <c r="G31" s="256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3"/>
      <c r="AA31" s="213"/>
      <c r="AB31" s="213"/>
      <c r="AC31" s="213"/>
      <c r="AD31" s="213"/>
      <c r="AE31" s="213"/>
      <c r="AF31" s="213"/>
      <c r="AG31" s="213" t="s">
        <v>182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42" t="str">
        <f>C31</f>
        <v>s provedením lože z kameniva drceného, s vyplněním spár, s dvojitým hutněním a se smetením přebytečného materiálu na krajnici. S dodáním hmot pro lože a výplň spár.</v>
      </c>
      <c r="BB31" s="213"/>
      <c r="BC31" s="213"/>
      <c r="BD31" s="213"/>
      <c r="BE31" s="213"/>
      <c r="BF31" s="213"/>
      <c r="BG31" s="213"/>
      <c r="BH31" s="213"/>
    </row>
    <row r="32" spans="1:60" outlineLevel="2" x14ac:dyDescent="0.25">
      <c r="A32" s="220"/>
      <c r="B32" s="221"/>
      <c r="C32" s="258" t="s">
        <v>280</v>
      </c>
      <c r="D32" s="252"/>
      <c r="E32" s="253">
        <v>80</v>
      </c>
      <c r="F32" s="223"/>
      <c r="G32" s="223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3"/>
      <c r="AA32" s="213"/>
      <c r="AB32" s="213"/>
      <c r="AC32" s="213"/>
      <c r="AD32" s="213"/>
      <c r="AE32" s="213"/>
      <c r="AF32" s="213"/>
      <c r="AG32" s="213" t="s">
        <v>203</v>
      </c>
      <c r="AH32" s="213">
        <v>0</v>
      </c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62">
        <v>9</v>
      </c>
      <c r="B33" s="263" t="s">
        <v>281</v>
      </c>
      <c r="C33" s="269" t="s">
        <v>282</v>
      </c>
      <c r="D33" s="264" t="s">
        <v>250</v>
      </c>
      <c r="E33" s="265">
        <v>80</v>
      </c>
      <c r="F33" s="266"/>
      <c r="G33" s="267">
        <f>ROUND(E33*F33,2)</f>
        <v>0</v>
      </c>
      <c r="H33" s="266"/>
      <c r="I33" s="267">
        <f>ROUND(E33*H33,2)</f>
        <v>0</v>
      </c>
      <c r="J33" s="266"/>
      <c r="K33" s="267">
        <f>ROUND(E33*J33,2)</f>
        <v>0</v>
      </c>
      <c r="L33" s="267">
        <v>21</v>
      </c>
      <c r="M33" s="267">
        <f>G33*(1+L33/100)</f>
        <v>0</v>
      </c>
      <c r="N33" s="265">
        <v>0.18375</v>
      </c>
      <c r="O33" s="265">
        <f>ROUND(E33*N33,2)</f>
        <v>14.7</v>
      </c>
      <c r="P33" s="265">
        <v>0</v>
      </c>
      <c r="Q33" s="265">
        <f>ROUND(E33*P33,2)</f>
        <v>0</v>
      </c>
      <c r="R33" s="267"/>
      <c r="S33" s="267" t="s">
        <v>150</v>
      </c>
      <c r="T33" s="268" t="s">
        <v>151</v>
      </c>
      <c r="U33" s="223">
        <v>0</v>
      </c>
      <c r="V33" s="223">
        <f>ROUND(E33*U33,2)</f>
        <v>0</v>
      </c>
      <c r="W33" s="223"/>
      <c r="X33" s="223" t="s">
        <v>179</v>
      </c>
      <c r="Y33" s="223" t="s">
        <v>153</v>
      </c>
      <c r="Z33" s="213"/>
      <c r="AA33" s="213"/>
      <c r="AB33" s="213"/>
      <c r="AC33" s="213"/>
      <c r="AD33" s="213"/>
      <c r="AE33" s="213"/>
      <c r="AF33" s="213"/>
      <c r="AG33" s="213" t="s">
        <v>180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62">
        <v>10</v>
      </c>
      <c r="B34" s="263" t="s">
        <v>283</v>
      </c>
      <c r="C34" s="269" t="s">
        <v>284</v>
      </c>
      <c r="D34" s="264" t="s">
        <v>250</v>
      </c>
      <c r="E34" s="265">
        <v>50</v>
      </c>
      <c r="F34" s="266"/>
      <c r="G34" s="267">
        <f>ROUND(E34*F34,2)</f>
        <v>0</v>
      </c>
      <c r="H34" s="266"/>
      <c r="I34" s="267">
        <f>ROUND(E34*H34,2)</f>
        <v>0</v>
      </c>
      <c r="J34" s="266"/>
      <c r="K34" s="267">
        <f>ROUND(E34*J34,2)</f>
        <v>0</v>
      </c>
      <c r="L34" s="267">
        <v>21</v>
      </c>
      <c r="M34" s="267">
        <f>G34*(1+L34/100)</f>
        <v>0</v>
      </c>
      <c r="N34" s="265">
        <v>0.18375</v>
      </c>
      <c r="O34" s="265">
        <f>ROUND(E34*N34,2)</f>
        <v>9.19</v>
      </c>
      <c r="P34" s="265">
        <v>0</v>
      </c>
      <c r="Q34" s="265">
        <f>ROUND(E34*P34,2)</f>
        <v>0</v>
      </c>
      <c r="R34" s="267"/>
      <c r="S34" s="267" t="s">
        <v>150</v>
      </c>
      <c r="T34" s="268" t="s">
        <v>151</v>
      </c>
      <c r="U34" s="223">
        <v>0</v>
      </c>
      <c r="V34" s="223">
        <f>ROUND(E34*U34,2)</f>
        <v>0</v>
      </c>
      <c r="W34" s="223"/>
      <c r="X34" s="223" t="s">
        <v>179</v>
      </c>
      <c r="Y34" s="223" t="s">
        <v>153</v>
      </c>
      <c r="Z34" s="213"/>
      <c r="AA34" s="213"/>
      <c r="AB34" s="213"/>
      <c r="AC34" s="213"/>
      <c r="AD34" s="213"/>
      <c r="AE34" s="213"/>
      <c r="AF34" s="213"/>
      <c r="AG34" s="213" t="s">
        <v>180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5">
      <c r="A35" s="235">
        <v>11</v>
      </c>
      <c r="B35" s="236" t="s">
        <v>285</v>
      </c>
      <c r="C35" s="246" t="s">
        <v>286</v>
      </c>
      <c r="D35" s="237" t="s">
        <v>250</v>
      </c>
      <c r="E35" s="238">
        <v>2906</v>
      </c>
      <c r="F35" s="239"/>
      <c r="G35" s="240">
        <f>ROUND(E35*F35,2)</f>
        <v>0</v>
      </c>
      <c r="H35" s="239"/>
      <c r="I35" s="240">
        <f>ROUND(E35*H35,2)</f>
        <v>0</v>
      </c>
      <c r="J35" s="239"/>
      <c r="K35" s="240">
        <f>ROUND(E35*J35,2)</f>
        <v>0</v>
      </c>
      <c r="L35" s="240">
        <v>21</v>
      </c>
      <c r="M35" s="240">
        <f>G35*(1+L35/100)</f>
        <v>0</v>
      </c>
      <c r="N35" s="238">
        <v>5.0000000000000001E-4</v>
      </c>
      <c r="O35" s="238">
        <f>ROUND(E35*N35,2)</f>
        <v>1.45</v>
      </c>
      <c r="P35" s="238">
        <v>0</v>
      </c>
      <c r="Q35" s="238">
        <f>ROUND(E35*P35,2)</f>
        <v>0</v>
      </c>
      <c r="R35" s="240"/>
      <c r="S35" s="240" t="s">
        <v>150</v>
      </c>
      <c r="T35" s="241" t="s">
        <v>151</v>
      </c>
      <c r="U35" s="223">
        <v>0</v>
      </c>
      <c r="V35" s="223">
        <f>ROUND(E35*U35,2)</f>
        <v>0</v>
      </c>
      <c r="W35" s="223"/>
      <c r="X35" s="223" t="s">
        <v>179</v>
      </c>
      <c r="Y35" s="223" t="s">
        <v>153</v>
      </c>
      <c r="Z35" s="213"/>
      <c r="AA35" s="213"/>
      <c r="AB35" s="213"/>
      <c r="AC35" s="213"/>
      <c r="AD35" s="213"/>
      <c r="AE35" s="213"/>
      <c r="AF35" s="213"/>
      <c r="AG35" s="213" t="s">
        <v>180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2" x14ac:dyDescent="0.25">
      <c r="A36" s="220"/>
      <c r="B36" s="221"/>
      <c r="C36" s="258" t="s">
        <v>287</v>
      </c>
      <c r="D36" s="252"/>
      <c r="E36" s="253">
        <v>2906</v>
      </c>
      <c r="F36" s="223"/>
      <c r="G36" s="223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3"/>
      <c r="AA36" s="213"/>
      <c r="AB36" s="213"/>
      <c r="AC36" s="213"/>
      <c r="AD36" s="213"/>
      <c r="AE36" s="213"/>
      <c r="AF36" s="213"/>
      <c r="AG36" s="213" t="s">
        <v>203</v>
      </c>
      <c r="AH36" s="213">
        <v>5</v>
      </c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5">
      <c r="A37" s="235">
        <v>12</v>
      </c>
      <c r="B37" s="236" t="s">
        <v>288</v>
      </c>
      <c r="C37" s="246" t="s">
        <v>289</v>
      </c>
      <c r="D37" s="237" t="s">
        <v>250</v>
      </c>
      <c r="E37" s="238">
        <v>1453</v>
      </c>
      <c r="F37" s="239"/>
      <c r="G37" s="240">
        <f>ROUND(E37*F37,2)</f>
        <v>0</v>
      </c>
      <c r="H37" s="239"/>
      <c r="I37" s="240">
        <f>ROUND(E37*H37,2)</f>
        <v>0</v>
      </c>
      <c r="J37" s="239"/>
      <c r="K37" s="240">
        <f>ROUND(E37*J37,2)</f>
        <v>0</v>
      </c>
      <c r="L37" s="240">
        <v>21</v>
      </c>
      <c r="M37" s="240">
        <f>G37*(1+L37/100)</f>
        <v>0</v>
      </c>
      <c r="N37" s="238">
        <v>0.15559000000000001</v>
      </c>
      <c r="O37" s="238">
        <f>ROUND(E37*N37,2)</f>
        <v>226.07</v>
      </c>
      <c r="P37" s="238">
        <v>0</v>
      </c>
      <c r="Q37" s="238">
        <f>ROUND(E37*P37,2)</f>
        <v>0</v>
      </c>
      <c r="R37" s="240"/>
      <c r="S37" s="240" t="s">
        <v>150</v>
      </c>
      <c r="T37" s="241" t="s">
        <v>151</v>
      </c>
      <c r="U37" s="223">
        <v>0.02</v>
      </c>
      <c r="V37" s="223">
        <f>ROUND(E37*U37,2)</f>
        <v>29.06</v>
      </c>
      <c r="W37" s="223"/>
      <c r="X37" s="223" t="s">
        <v>179</v>
      </c>
      <c r="Y37" s="223" t="s">
        <v>153</v>
      </c>
      <c r="Z37" s="213"/>
      <c r="AA37" s="213"/>
      <c r="AB37" s="213"/>
      <c r="AC37" s="213"/>
      <c r="AD37" s="213"/>
      <c r="AE37" s="213"/>
      <c r="AF37" s="213"/>
      <c r="AG37" s="213" t="s">
        <v>180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2" x14ac:dyDescent="0.25">
      <c r="A38" s="220"/>
      <c r="B38" s="221"/>
      <c r="C38" s="258" t="s">
        <v>290</v>
      </c>
      <c r="D38" s="252"/>
      <c r="E38" s="253">
        <v>1453</v>
      </c>
      <c r="F38" s="223"/>
      <c r="G38" s="223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3"/>
      <c r="AA38" s="213"/>
      <c r="AB38" s="213"/>
      <c r="AC38" s="213"/>
      <c r="AD38" s="213"/>
      <c r="AE38" s="213"/>
      <c r="AF38" s="213"/>
      <c r="AG38" s="213" t="s">
        <v>203</v>
      </c>
      <c r="AH38" s="213">
        <v>5</v>
      </c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35">
        <v>13</v>
      </c>
      <c r="B39" s="236" t="s">
        <v>291</v>
      </c>
      <c r="C39" s="246" t="s">
        <v>292</v>
      </c>
      <c r="D39" s="237" t="s">
        <v>250</v>
      </c>
      <c r="E39" s="238">
        <v>1453</v>
      </c>
      <c r="F39" s="239"/>
      <c r="G39" s="240">
        <f>ROUND(E39*F39,2)</f>
        <v>0</v>
      </c>
      <c r="H39" s="239"/>
      <c r="I39" s="240">
        <f>ROUND(E39*H39,2)</f>
        <v>0</v>
      </c>
      <c r="J39" s="239"/>
      <c r="K39" s="240">
        <f>ROUND(E39*J39,2)</f>
        <v>0</v>
      </c>
      <c r="L39" s="240">
        <v>21</v>
      </c>
      <c r="M39" s="240">
        <f>G39*(1+L39/100)</f>
        <v>0</v>
      </c>
      <c r="N39" s="238">
        <v>0.12966</v>
      </c>
      <c r="O39" s="238">
        <f>ROUND(E39*N39,2)</f>
        <v>188.4</v>
      </c>
      <c r="P39" s="238">
        <v>0</v>
      </c>
      <c r="Q39" s="238">
        <f>ROUND(E39*P39,2)</f>
        <v>0</v>
      </c>
      <c r="R39" s="240"/>
      <c r="S39" s="240" t="s">
        <v>150</v>
      </c>
      <c r="T39" s="241" t="s">
        <v>151</v>
      </c>
      <c r="U39" s="223">
        <v>0.02</v>
      </c>
      <c r="V39" s="223">
        <f>ROUND(E39*U39,2)</f>
        <v>29.06</v>
      </c>
      <c r="W39" s="223"/>
      <c r="X39" s="223" t="s">
        <v>179</v>
      </c>
      <c r="Y39" s="223" t="s">
        <v>153</v>
      </c>
      <c r="Z39" s="213"/>
      <c r="AA39" s="213"/>
      <c r="AB39" s="213"/>
      <c r="AC39" s="213"/>
      <c r="AD39" s="213"/>
      <c r="AE39" s="213"/>
      <c r="AF39" s="213"/>
      <c r="AG39" s="213" t="s">
        <v>180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2" x14ac:dyDescent="0.25">
      <c r="A40" s="220"/>
      <c r="B40" s="221"/>
      <c r="C40" s="258" t="s">
        <v>263</v>
      </c>
      <c r="D40" s="252"/>
      <c r="E40" s="253">
        <v>1453</v>
      </c>
      <c r="F40" s="223"/>
      <c r="G40" s="223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3"/>
      <c r="AA40" s="213"/>
      <c r="AB40" s="213"/>
      <c r="AC40" s="213"/>
      <c r="AD40" s="213"/>
      <c r="AE40" s="213"/>
      <c r="AF40" s="213"/>
      <c r="AG40" s="213" t="s">
        <v>203</v>
      </c>
      <c r="AH40" s="213">
        <v>5</v>
      </c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5">
      <c r="A41" s="262">
        <v>14</v>
      </c>
      <c r="B41" s="263" t="s">
        <v>293</v>
      </c>
      <c r="C41" s="269" t="s">
        <v>294</v>
      </c>
      <c r="D41" s="264" t="s">
        <v>250</v>
      </c>
      <c r="E41" s="265">
        <v>1403</v>
      </c>
      <c r="F41" s="266"/>
      <c r="G41" s="267">
        <f>ROUND(E41*F41,2)</f>
        <v>0</v>
      </c>
      <c r="H41" s="266"/>
      <c r="I41" s="267">
        <f>ROUND(E41*H41,2)</f>
        <v>0</v>
      </c>
      <c r="J41" s="266"/>
      <c r="K41" s="267">
        <f>ROUND(E41*J41,2)</f>
        <v>0</v>
      </c>
      <c r="L41" s="267">
        <v>21</v>
      </c>
      <c r="M41" s="267">
        <f>G41*(1+L41/100)</f>
        <v>0</v>
      </c>
      <c r="N41" s="265">
        <v>5.0000000000000001E-4</v>
      </c>
      <c r="O41" s="265">
        <f>ROUND(E41*N41,2)</f>
        <v>0.7</v>
      </c>
      <c r="P41" s="265">
        <v>0</v>
      </c>
      <c r="Q41" s="265">
        <f>ROUND(E41*P41,2)</f>
        <v>0</v>
      </c>
      <c r="R41" s="267"/>
      <c r="S41" s="267" t="s">
        <v>150</v>
      </c>
      <c r="T41" s="268" t="s">
        <v>151</v>
      </c>
      <c r="U41" s="223">
        <v>0</v>
      </c>
      <c r="V41" s="223">
        <f>ROUND(E41*U41,2)</f>
        <v>0</v>
      </c>
      <c r="W41" s="223"/>
      <c r="X41" s="223" t="s">
        <v>152</v>
      </c>
      <c r="Y41" s="223" t="s">
        <v>153</v>
      </c>
      <c r="Z41" s="213"/>
      <c r="AA41" s="213"/>
      <c r="AB41" s="213"/>
      <c r="AC41" s="213"/>
      <c r="AD41" s="213"/>
      <c r="AE41" s="213"/>
      <c r="AF41" s="213"/>
      <c r="AG41" s="213" t="s">
        <v>154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5">
      <c r="A42" s="235">
        <v>15</v>
      </c>
      <c r="B42" s="236" t="s">
        <v>295</v>
      </c>
      <c r="C42" s="246" t="s">
        <v>296</v>
      </c>
      <c r="D42" s="237" t="s">
        <v>297</v>
      </c>
      <c r="E42" s="238">
        <v>2.5</v>
      </c>
      <c r="F42" s="239"/>
      <c r="G42" s="240">
        <f>ROUND(E42*F42,2)</f>
        <v>0</v>
      </c>
      <c r="H42" s="239"/>
      <c r="I42" s="240">
        <f>ROUND(E42*H42,2)</f>
        <v>0</v>
      </c>
      <c r="J42" s="239"/>
      <c r="K42" s="240">
        <f>ROUND(E42*J42,2)</f>
        <v>0</v>
      </c>
      <c r="L42" s="240">
        <v>21</v>
      </c>
      <c r="M42" s="240">
        <f>G42*(1+L42/100)</f>
        <v>0</v>
      </c>
      <c r="N42" s="238">
        <v>1</v>
      </c>
      <c r="O42" s="238">
        <f>ROUND(E42*N42,2)</f>
        <v>2.5</v>
      </c>
      <c r="P42" s="238">
        <v>0</v>
      </c>
      <c r="Q42" s="238">
        <f>ROUND(E42*P42,2)</f>
        <v>0</v>
      </c>
      <c r="R42" s="240" t="s">
        <v>298</v>
      </c>
      <c r="S42" s="240" t="s">
        <v>178</v>
      </c>
      <c r="T42" s="241" t="s">
        <v>178</v>
      </c>
      <c r="U42" s="223">
        <v>0</v>
      </c>
      <c r="V42" s="223">
        <f>ROUND(E42*U42,2)</f>
        <v>0</v>
      </c>
      <c r="W42" s="223"/>
      <c r="X42" s="223" t="s">
        <v>152</v>
      </c>
      <c r="Y42" s="223" t="s">
        <v>153</v>
      </c>
      <c r="Z42" s="213"/>
      <c r="AA42" s="213"/>
      <c r="AB42" s="213"/>
      <c r="AC42" s="213"/>
      <c r="AD42" s="213"/>
      <c r="AE42" s="213"/>
      <c r="AF42" s="213"/>
      <c r="AG42" s="213" t="s">
        <v>299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2" x14ac:dyDescent="0.25">
      <c r="A43" s="220"/>
      <c r="B43" s="221"/>
      <c r="C43" s="258" t="s">
        <v>300</v>
      </c>
      <c r="D43" s="252"/>
      <c r="E43" s="253">
        <v>2.5</v>
      </c>
      <c r="F43" s="223"/>
      <c r="G43" s="223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3"/>
      <c r="AA43" s="213"/>
      <c r="AB43" s="213"/>
      <c r="AC43" s="213"/>
      <c r="AD43" s="213"/>
      <c r="AE43" s="213"/>
      <c r="AF43" s="213"/>
      <c r="AG43" s="213" t="s">
        <v>203</v>
      </c>
      <c r="AH43" s="213">
        <v>0</v>
      </c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5">
      <c r="A44" s="235">
        <v>16</v>
      </c>
      <c r="B44" s="236" t="s">
        <v>301</v>
      </c>
      <c r="C44" s="246" t="s">
        <v>302</v>
      </c>
      <c r="D44" s="237" t="s">
        <v>250</v>
      </c>
      <c r="E44" s="238">
        <v>84.8</v>
      </c>
      <c r="F44" s="239"/>
      <c r="G44" s="240">
        <f>ROUND(E44*F44,2)</f>
        <v>0</v>
      </c>
      <c r="H44" s="239"/>
      <c r="I44" s="240">
        <f>ROUND(E44*H44,2)</f>
        <v>0</v>
      </c>
      <c r="J44" s="239"/>
      <c r="K44" s="240">
        <f>ROUND(E44*J44,2)</f>
        <v>0</v>
      </c>
      <c r="L44" s="240">
        <v>21</v>
      </c>
      <c r="M44" s="240">
        <f>G44*(1+L44/100)</f>
        <v>0</v>
      </c>
      <c r="N44" s="238">
        <v>0.17499999999999999</v>
      </c>
      <c r="O44" s="238">
        <f>ROUND(E44*N44,2)</f>
        <v>14.84</v>
      </c>
      <c r="P44" s="238">
        <v>0</v>
      </c>
      <c r="Q44" s="238">
        <f>ROUND(E44*P44,2)</f>
        <v>0</v>
      </c>
      <c r="R44" s="240" t="s">
        <v>298</v>
      </c>
      <c r="S44" s="240" t="s">
        <v>178</v>
      </c>
      <c r="T44" s="241" t="s">
        <v>178</v>
      </c>
      <c r="U44" s="223">
        <v>0</v>
      </c>
      <c r="V44" s="223">
        <f>ROUND(E44*U44,2)</f>
        <v>0</v>
      </c>
      <c r="W44" s="223"/>
      <c r="X44" s="223" t="s">
        <v>152</v>
      </c>
      <c r="Y44" s="223" t="s">
        <v>153</v>
      </c>
      <c r="Z44" s="213"/>
      <c r="AA44" s="213"/>
      <c r="AB44" s="213"/>
      <c r="AC44" s="213"/>
      <c r="AD44" s="213"/>
      <c r="AE44" s="213"/>
      <c r="AF44" s="213"/>
      <c r="AG44" s="213" t="s">
        <v>154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2" x14ac:dyDescent="0.25">
      <c r="A45" s="220"/>
      <c r="B45" s="221"/>
      <c r="C45" s="258" t="s">
        <v>303</v>
      </c>
      <c r="D45" s="252"/>
      <c r="E45" s="253">
        <v>84.8</v>
      </c>
      <c r="F45" s="223"/>
      <c r="G45" s="223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3"/>
      <c r="AA45" s="213"/>
      <c r="AB45" s="213"/>
      <c r="AC45" s="213"/>
      <c r="AD45" s="213"/>
      <c r="AE45" s="213"/>
      <c r="AF45" s="213"/>
      <c r="AG45" s="213" t="s">
        <v>203</v>
      </c>
      <c r="AH45" s="213">
        <v>0</v>
      </c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x14ac:dyDescent="0.25">
      <c r="A46" s="228" t="s">
        <v>146</v>
      </c>
      <c r="B46" s="229" t="s">
        <v>109</v>
      </c>
      <c r="C46" s="245" t="s">
        <v>110</v>
      </c>
      <c r="D46" s="230"/>
      <c r="E46" s="231"/>
      <c r="F46" s="232"/>
      <c r="G46" s="232">
        <f>SUMIF(AG47:AG66,"&lt;&gt;NOR",G47:G66)</f>
        <v>0</v>
      </c>
      <c r="H46" s="232"/>
      <c r="I46" s="232">
        <f>SUM(I47:I66)</f>
        <v>0</v>
      </c>
      <c r="J46" s="232"/>
      <c r="K46" s="232">
        <f>SUM(K47:K66)</f>
        <v>0</v>
      </c>
      <c r="L46" s="232"/>
      <c r="M46" s="232">
        <f>SUM(M47:M66)</f>
        <v>0</v>
      </c>
      <c r="N46" s="231"/>
      <c r="O46" s="231">
        <f>SUM(O47:O66)</f>
        <v>256.44</v>
      </c>
      <c r="P46" s="231"/>
      <c r="Q46" s="231">
        <f>SUM(Q47:Q66)</f>
        <v>0</v>
      </c>
      <c r="R46" s="232"/>
      <c r="S46" s="232"/>
      <c r="T46" s="233"/>
      <c r="U46" s="227"/>
      <c r="V46" s="227">
        <f>SUM(V47:V66)</f>
        <v>159.16999999999999</v>
      </c>
      <c r="W46" s="227"/>
      <c r="X46" s="227"/>
      <c r="Y46" s="227"/>
      <c r="AG46" t="s">
        <v>147</v>
      </c>
    </row>
    <row r="47" spans="1:60" ht="20.399999999999999" outlineLevel="1" x14ac:dyDescent="0.25">
      <c r="A47" s="235">
        <v>17</v>
      </c>
      <c r="B47" s="236" t="s">
        <v>304</v>
      </c>
      <c r="C47" s="246" t="s">
        <v>305</v>
      </c>
      <c r="D47" s="237" t="s">
        <v>306</v>
      </c>
      <c r="E47" s="238">
        <v>582.75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21</v>
      </c>
      <c r="M47" s="240">
        <f>G47*(1+L47/100)</f>
        <v>0</v>
      </c>
      <c r="N47" s="238">
        <v>0.188</v>
      </c>
      <c r="O47" s="238">
        <f>ROUND(E47*N47,2)</f>
        <v>109.56</v>
      </c>
      <c r="P47" s="238">
        <v>0</v>
      </c>
      <c r="Q47" s="238">
        <f>ROUND(E47*P47,2)</f>
        <v>0</v>
      </c>
      <c r="R47" s="240" t="s">
        <v>262</v>
      </c>
      <c r="S47" s="240" t="s">
        <v>178</v>
      </c>
      <c r="T47" s="241" t="s">
        <v>178</v>
      </c>
      <c r="U47" s="223">
        <v>0.27200000000000002</v>
      </c>
      <c r="V47" s="223">
        <f>ROUND(E47*U47,2)</f>
        <v>158.51</v>
      </c>
      <c r="W47" s="223"/>
      <c r="X47" s="223" t="s">
        <v>179</v>
      </c>
      <c r="Y47" s="223" t="s">
        <v>153</v>
      </c>
      <c r="Z47" s="213"/>
      <c r="AA47" s="213"/>
      <c r="AB47" s="213"/>
      <c r="AC47" s="213"/>
      <c r="AD47" s="213"/>
      <c r="AE47" s="213"/>
      <c r="AF47" s="213"/>
      <c r="AG47" s="213" t="s">
        <v>180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2" x14ac:dyDescent="0.25">
      <c r="A48" s="220"/>
      <c r="B48" s="221"/>
      <c r="C48" s="257" t="s">
        <v>307</v>
      </c>
      <c r="D48" s="256"/>
      <c r="E48" s="256"/>
      <c r="F48" s="256"/>
      <c r="G48" s="256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3"/>
      <c r="AA48" s="213"/>
      <c r="AB48" s="213"/>
      <c r="AC48" s="213"/>
      <c r="AD48" s="213"/>
      <c r="AE48" s="213"/>
      <c r="AF48" s="213"/>
      <c r="AG48" s="213" t="s">
        <v>182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2" x14ac:dyDescent="0.25">
      <c r="A49" s="220"/>
      <c r="B49" s="221"/>
      <c r="C49" s="258" t="s">
        <v>308</v>
      </c>
      <c r="D49" s="252"/>
      <c r="E49" s="253">
        <v>517</v>
      </c>
      <c r="F49" s="223"/>
      <c r="G49" s="223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3"/>
      <c r="AA49" s="213"/>
      <c r="AB49" s="213"/>
      <c r="AC49" s="213"/>
      <c r="AD49" s="213"/>
      <c r="AE49" s="213"/>
      <c r="AF49" s="213"/>
      <c r="AG49" s="213" t="s">
        <v>203</v>
      </c>
      <c r="AH49" s="213">
        <v>0</v>
      </c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3" x14ac:dyDescent="0.25">
      <c r="A50" s="220"/>
      <c r="B50" s="221"/>
      <c r="C50" s="258" t="s">
        <v>309</v>
      </c>
      <c r="D50" s="252"/>
      <c r="E50" s="253">
        <v>65.75</v>
      </c>
      <c r="F50" s="223"/>
      <c r="G50" s="223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23"/>
      <c r="Z50" s="213"/>
      <c r="AA50" s="213"/>
      <c r="AB50" s="213"/>
      <c r="AC50" s="213"/>
      <c r="AD50" s="213"/>
      <c r="AE50" s="213"/>
      <c r="AF50" s="213"/>
      <c r="AG50" s="213" t="s">
        <v>203</v>
      </c>
      <c r="AH50" s="213">
        <v>0</v>
      </c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5">
      <c r="A51" s="235">
        <v>18</v>
      </c>
      <c r="B51" s="236" t="s">
        <v>310</v>
      </c>
      <c r="C51" s="246" t="s">
        <v>311</v>
      </c>
      <c r="D51" s="237" t="s">
        <v>306</v>
      </c>
      <c r="E51" s="238">
        <v>12</v>
      </c>
      <c r="F51" s="239"/>
      <c r="G51" s="240">
        <f>ROUND(E51*F51,2)</f>
        <v>0</v>
      </c>
      <c r="H51" s="239"/>
      <c r="I51" s="240">
        <f>ROUND(E51*H51,2)</f>
        <v>0</v>
      </c>
      <c r="J51" s="239"/>
      <c r="K51" s="240">
        <f>ROUND(E51*J51,2)</f>
        <v>0</v>
      </c>
      <c r="L51" s="240">
        <v>21</v>
      </c>
      <c r="M51" s="240">
        <f>G51*(1+L51/100)</f>
        <v>0</v>
      </c>
      <c r="N51" s="238">
        <v>0</v>
      </c>
      <c r="O51" s="238">
        <f>ROUND(E51*N51,2)</f>
        <v>0</v>
      </c>
      <c r="P51" s="238">
        <v>0</v>
      </c>
      <c r="Q51" s="238">
        <f>ROUND(E51*P51,2)</f>
        <v>0</v>
      </c>
      <c r="R51" s="240" t="s">
        <v>262</v>
      </c>
      <c r="S51" s="240" t="s">
        <v>178</v>
      </c>
      <c r="T51" s="241" t="s">
        <v>178</v>
      </c>
      <c r="U51" s="223">
        <v>5.5E-2</v>
      </c>
      <c r="V51" s="223">
        <f>ROUND(E51*U51,2)</f>
        <v>0.66</v>
      </c>
      <c r="W51" s="223"/>
      <c r="X51" s="223" t="s">
        <v>179</v>
      </c>
      <c r="Y51" s="223" t="s">
        <v>153</v>
      </c>
      <c r="Z51" s="213"/>
      <c r="AA51" s="213"/>
      <c r="AB51" s="213"/>
      <c r="AC51" s="213"/>
      <c r="AD51" s="213"/>
      <c r="AE51" s="213"/>
      <c r="AF51" s="213"/>
      <c r="AG51" s="213" t="s">
        <v>257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2" x14ac:dyDescent="0.25">
      <c r="A52" s="220"/>
      <c r="B52" s="221"/>
      <c r="C52" s="257" t="s">
        <v>312</v>
      </c>
      <c r="D52" s="256"/>
      <c r="E52" s="256"/>
      <c r="F52" s="256"/>
      <c r="G52" s="256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23"/>
      <c r="Z52" s="213"/>
      <c r="AA52" s="213"/>
      <c r="AB52" s="213"/>
      <c r="AC52" s="213"/>
      <c r="AD52" s="213"/>
      <c r="AE52" s="213"/>
      <c r="AF52" s="213"/>
      <c r="AG52" s="213" t="s">
        <v>182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5">
      <c r="A53" s="262">
        <v>19</v>
      </c>
      <c r="B53" s="263" t="s">
        <v>313</v>
      </c>
      <c r="C53" s="269" t="s">
        <v>314</v>
      </c>
      <c r="D53" s="264" t="s">
        <v>315</v>
      </c>
      <c r="E53" s="265">
        <v>5</v>
      </c>
      <c r="F53" s="266"/>
      <c r="G53" s="267">
        <f>ROUND(E53*F53,2)</f>
        <v>0</v>
      </c>
      <c r="H53" s="266"/>
      <c r="I53" s="267">
        <f>ROUND(E53*H53,2)</f>
        <v>0</v>
      </c>
      <c r="J53" s="266"/>
      <c r="K53" s="267">
        <f>ROUND(E53*J53,2)</f>
        <v>0</v>
      </c>
      <c r="L53" s="267">
        <v>21</v>
      </c>
      <c r="M53" s="267">
        <f>G53*(1+L53/100)</f>
        <v>0</v>
      </c>
      <c r="N53" s="265">
        <v>1.0656000000000001</v>
      </c>
      <c r="O53" s="265">
        <f>ROUND(E53*N53,2)</f>
        <v>5.33</v>
      </c>
      <c r="P53" s="265">
        <v>0</v>
      </c>
      <c r="Q53" s="265">
        <f>ROUND(E53*P53,2)</f>
        <v>0</v>
      </c>
      <c r="R53" s="267"/>
      <c r="S53" s="267" t="s">
        <v>150</v>
      </c>
      <c r="T53" s="268" t="s">
        <v>151</v>
      </c>
      <c r="U53" s="223">
        <v>0</v>
      </c>
      <c r="V53" s="223">
        <f>ROUND(E53*U53,2)</f>
        <v>0</v>
      </c>
      <c r="W53" s="223"/>
      <c r="X53" s="223" t="s">
        <v>179</v>
      </c>
      <c r="Y53" s="223" t="s">
        <v>153</v>
      </c>
      <c r="Z53" s="213"/>
      <c r="AA53" s="213"/>
      <c r="AB53" s="213"/>
      <c r="AC53" s="213"/>
      <c r="AD53" s="213"/>
      <c r="AE53" s="213"/>
      <c r="AF53" s="213"/>
      <c r="AG53" s="213" t="s">
        <v>180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5">
      <c r="A54" s="235">
        <v>20</v>
      </c>
      <c r="B54" s="236" t="s">
        <v>316</v>
      </c>
      <c r="C54" s="246" t="s">
        <v>317</v>
      </c>
      <c r="D54" s="237" t="s">
        <v>306</v>
      </c>
      <c r="E54" s="238">
        <v>508</v>
      </c>
      <c r="F54" s="239"/>
      <c r="G54" s="240">
        <f>ROUND(E54*F54,2)</f>
        <v>0</v>
      </c>
      <c r="H54" s="239"/>
      <c r="I54" s="240">
        <f>ROUND(E54*H54,2)</f>
        <v>0</v>
      </c>
      <c r="J54" s="239"/>
      <c r="K54" s="240">
        <f>ROUND(E54*J54,2)</f>
        <v>0</v>
      </c>
      <c r="L54" s="240">
        <v>21</v>
      </c>
      <c r="M54" s="240">
        <f>G54*(1+L54/100)</f>
        <v>0</v>
      </c>
      <c r="N54" s="238">
        <v>0.188</v>
      </c>
      <c r="O54" s="238">
        <f>ROUND(E54*N54,2)</f>
        <v>95.5</v>
      </c>
      <c r="P54" s="238">
        <v>0</v>
      </c>
      <c r="Q54" s="238">
        <f>ROUND(E54*P54,2)</f>
        <v>0</v>
      </c>
      <c r="R54" s="240"/>
      <c r="S54" s="240" t="s">
        <v>150</v>
      </c>
      <c r="T54" s="241" t="s">
        <v>151</v>
      </c>
      <c r="U54" s="223">
        <v>0</v>
      </c>
      <c r="V54" s="223">
        <f>ROUND(E54*U54,2)</f>
        <v>0</v>
      </c>
      <c r="W54" s="223"/>
      <c r="X54" s="223" t="s">
        <v>179</v>
      </c>
      <c r="Y54" s="223" t="s">
        <v>153</v>
      </c>
      <c r="Z54" s="213"/>
      <c r="AA54" s="213"/>
      <c r="AB54" s="213"/>
      <c r="AC54" s="213"/>
      <c r="AD54" s="213"/>
      <c r="AE54" s="213"/>
      <c r="AF54" s="213"/>
      <c r="AG54" s="213" t="s">
        <v>180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2" x14ac:dyDescent="0.25">
      <c r="A55" s="220"/>
      <c r="B55" s="221"/>
      <c r="C55" s="247" t="s">
        <v>336</v>
      </c>
      <c r="D55" s="243"/>
      <c r="E55" s="243"/>
      <c r="F55" s="243"/>
      <c r="G55" s="243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23"/>
      <c r="Z55" s="213"/>
      <c r="AA55" s="213"/>
      <c r="AB55" s="213"/>
      <c r="AC55" s="213"/>
      <c r="AD55" s="213"/>
      <c r="AE55" s="213"/>
      <c r="AF55" s="213"/>
      <c r="AG55" s="213" t="s">
        <v>155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3" x14ac:dyDescent="0.25">
      <c r="A56" s="220"/>
      <c r="B56" s="221"/>
      <c r="C56" s="248" t="s">
        <v>318</v>
      </c>
      <c r="D56" s="244"/>
      <c r="E56" s="244"/>
      <c r="F56" s="244"/>
      <c r="G56" s="244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3"/>
      <c r="AA56" s="213"/>
      <c r="AB56" s="213"/>
      <c r="AC56" s="213"/>
      <c r="AD56" s="213"/>
      <c r="AE56" s="213"/>
      <c r="AF56" s="213"/>
      <c r="AG56" s="213" t="s">
        <v>155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2" x14ac:dyDescent="0.25">
      <c r="A57" s="220"/>
      <c r="B57" s="221"/>
      <c r="C57" s="258" t="s">
        <v>319</v>
      </c>
      <c r="D57" s="252"/>
      <c r="E57" s="253">
        <v>508</v>
      </c>
      <c r="F57" s="223"/>
      <c r="G57" s="223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23"/>
      <c r="Z57" s="213"/>
      <c r="AA57" s="213"/>
      <c r="AB57" s="213"/>
      <c r="AC57" s="213"/>
      <c r="AD57" s="213"/>
      <c r="AE57" s="213"/>
      <c r="AF57" s="213"/>
      <c r="AG57" s="213" t="s">
        <v>203</v>
      </c>
      <c r="AH57" s="213">
        <v>0</v>
      </c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5">
      <c r="A58" s="235">
        <v>21</v>
      </c>
      <c r="B58" s="236" t="s">
        <v>320</v>
      </c>
      <c r="C58" s="246" t="s">
        <v>321</v>
      </c>
      <c r="D58" s="237" t="s">
        <v>306</v>
      </c>
      <c r="E58" s="238">
        <v>732</v>
      </c>
      <c r="F58" s="239"/>
      <c r="G58" s="240">
        <f>ROUND(E58*F58,2)</f>
        <v>0</v>
      </c>
      <c r="H58" s="239"/>
      <c r="I58" s="240">
        <f>ROUND(E58*H58,2)</f>
        <v>0</v>
      </c>
      <c r="J58" s="239"/>
      <c r="K58" s="240">
        <f>ROUND(E58*J58,2)</f>
        <v>0</v>
      </c>
      <c r="L58" s="240">
        <v>21</v>
      </c>
      <c r="M58" s="240">
        <f>G58*(1+L58/100)</f>
        <v>0</v>
      </c>
      <c r="N58" s="238">
        <v>0</v>
      </c>
      <c r="O58" s="238">
        <f>ROUND(E58*N58,2)</f>
        <v>0</v>
      </c>
      <c r="P58" s="238">
        <v>0</v>
      </c>
      <c r="Q58" s="238">
        <f>ROUND(E58*P58,2)</f>
        <v>0</v>
      </c>
      <c r="R58" s="240"/>
      <c r="S58" s="240" t="s">
        <v>150</v>
      </c>
      <c r="T58" s="241" t="s">
        <v>151</v>
      </c>
      <c r="U58" s="223">
        <v>0</v>
      </c>
      <c r="V58" s="223">
        <f>ROUND(E58*U58,2)</f>
        <v>0</v>
      </c>
      <c r="W58" s="223"/>
      <c r="X58" s="223" t="s">
        <v>179</v>
      </c>
      <c r="Y58" s="223" t="s">
        <v>153</v>
      </c>
      <c r="Z58" s="213"/>
      <c r="AA58" s="213"/>
      <c r="AB58" s="213"/>
      <c r="AC58" s="213"/>
      <c r="AD58" s="213"/>
      <c r="AE58" s="213"/>
      <c r="AF58" s="213"/>
      <c r="AG58" s="213" t="s">
        <v>180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2" x14ac:dyDescent="0.25">
      <c r="A59" s="220"/>
      <c r="B59" s="221"/>
      <c r="C59" s="247" t="s">
        <v>322</v>
      </c>
      <c r="D59" s="243"/>
      <c r="E59" s="243"/>
      <c r="F59" s="243"/>
      <c r="G59" s="243"/>
      <c r="H59" s="223"/>
      <c r="I59" s="223"/>
      <c r="J59" s="223"/>
      <c r="K59" s="223"/>
      <c r="L59" s="223"/>
      <c r="M59" s="223"/>
      <c r="N59" s="222"/>
      <c r="O59" s="222"/>
      <c r="P59" s="222"/>
      <c r="Q59" s="222"/>
      <c r="R59" s="223"/>
      <c r="S59" s="223"/>
      <c r="T59" s="223"/>
      <c r="U59" s="223"/>
      <c r="V59" s="223"/>
      <c r="W59" s="223"/>
      <c r="X59" s="223"/>
      <c r="Y59" s="223"/>
      <c r="Z59" s="213"/>
      <c r="AA59" s="213"/>
      <c r="AB59" s="213"/>
      <c r="AC59" s="213"/>
      <c r="AD59" s="213"/>
      <c r="AE59" s="213"/>
      <c r="AF59" s="213"/>
      <c r="AG59" s="213" t="s">
        <v>155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2" x14ac:dyDescent="0.25">
      <c r="A60" s="220"/>
      <c r="B60" s="221"/>
      <c r="C60" s="258" t="s">
        <v>323</v>
      </c>
      <c r="D60" s="252"/>
      <c r="E60" s="253">
        <v>543</v>
      </c>
      <c r="F60" s="223"/>
      <c r="G60" s="223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23"/>
      <c r="Z60" s="213"/>
      <c r="AA60" s="213"/>
      <c r="AB60" s="213"/>
      <c r="AC60" s="213"/>
      <c r="AD60" s="213"/>
      <c r="AE60" s="213"/>
      <c r="AF60" s="213"/>
      <c r="AG60" s="213" t="s">
        <v>203</v>
      </c>
      <c r="AH60" s="213">
        <v>0</v>
      </c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3" x14ac:dyDescent="0.25">
      <c r="A61" s="220"/>
      <c r="B61" s="221"/>
      <c r="C61" s="258" t="s">
        <v>324</v>
      </c>
      <c r="D61" s="252"/>
      <c r="E61" s="253">
        <v>189</v>
      </c>
      <c r="F61" s="223"/>
      <c r="G61" s="223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23"/>
      <c r="Z61" s="213"/>
      <c r="AA61" s="213"/>
      <c r="AB61" s="213"/>
      <c r="AC61" s="213"/>
      <c r="AD61" s="213"/>
      <c r="AE61" s="213"/>
      <c r="AF61" s="213"/>
      <c r="AG61" s="213" t="s">
        <v>203</v>
      </c>
      <c r="AH61" s="213">
        <v>0</v>
      </c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5">
      <c r="A62" s="262">
        <v>22</v>
      </c>
      <c r="B62" s="263" t="s">
        <v>325</v>
      </c>
      <c r="C62" s="269" t="s">
        <v>326</v>
      </c>
      <c r="D62" s="264" t="s">
        <v>315</v>
      </c>
      <c r="E62" s="265">
        <v>517</v>
      </c>
      <c r="F62" s="266"/>
      <c r="G62" s="267">
        <f>ROUND(E62*F62,2)</f>
        <v>0</v>
      </c>
      <c r="H62" s="266"/>
      <c r="I62" s="267">
        <f>ROUND(E62*H62,2)</f>
        <v>0</v>
      </c>
      <c r="J62" s="266"/>
      <c r="K62" s="267">
        <f>ROUND(E62*J62,2)</f>
        <v>0</v>
      </c>
      <c r="L62" s="267">
        <v>21</v>
      </c>
      <c r="M62" s="267">
        <f>G62*(1+L62/100)</f>
        <v>0</v>
      </c>
      <c r="N62" s="265">
        <v>8.1970000000000001E-2</v>
      </c>
      <c r="O62" s="265">
        <f>ROUND(E62*N62,2)</f>
        <v>42.38</v>
      </c>
      <c r="P62" s="265">
        <v>0</v>
      </c>
      <c r="Q62" s="265">
        <f>ROUND(E62*P62,2)</f>
        <v>0</v>
      </c>
      <c r="R62" s="267"/>
      <c r="S62" s="267" t="s">
        <v>150</v>
      </c>
      <c r="T62" s="268" t="s">
        <v>151</v>
      </c>
      <c r="U62" s="223">
        <v>0</v>
      </c>
      <c r="V62" s="223">
        <f>ROUND(E62*U62,2)</f>
        <v>0</v>
      </c>
      <c r="W62" s="223"/>
      <c r="X62" s="223" t="s">
        <v>152</v>
      </c>
      <c r="Y62" s="223" t="s">
        <v>153</v>
      </c>
      <c r="Z62" s="213"/>
      <c r="AA62" s="213"/>
      <c r="AB62" s="213"/>
      <c r="AC62" s="213"/>
      <c r="AD62" s="213"/>
      <c r="AE62" s="213"/>
      <c r="AF62" s="213"/>
      <c r="AG62" s="213" t="s">
        <v>154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5">
      <c r="A63" s="235">
        <v>23</v>
      </c>
      <c r="B63" s="236" t="s">
        <v>327</v>
      </c>
      <c r="C63" s="246" t="s">
        <v>328</v>
      </c>
      <c r="D63" s="237" t="s">
        <v>315</v>
      </c>
      <c r="E63" s="238">
        <v>65.75</v>
      </c>
      <c r="F63" s="239"/>
      <c r="G63" s="240">
        <f>ROUND(E63*F63,2)</f>
        <v>0</v>
      </c>
      <c r="H63" s="239"/>
      <c r="I63" s="240">
        <f>ROUND(E63*H63,2)</f>
        <v>0</v>
      </c>
      <c r="J63" s="239"/>
      <c r="K63" s="240">
        <f>ROUND(E63*J63,2)</f>
        <v>0</v>
      </c>
      <c r="L63" s="240">
        <v>21</v>
      </c>
      <c r="M63" s="240">
        <f>G63*(1+L63/100)</f>
        <v>0</v>
      </c>
      <c r="N63" s="238">
        <v>4.2099999999999999E-2</v>
      </c>
      <c r="O63" s="238">
        <f>ROUND(E63*N63,2)</f>
        <v>2.77</v>
      </c>
      <c r="P63" s="238">
        <v>0</v>
      </c>
      <c r="Q63" s="238">
        <f>ROUND(E63*P63,2)</f>
        <v>0</v>
      </c>
      <c r="R63" s="240"/>
      <c r="S63" s="240" t="s">
        <v>150</v>
      </c>
      <c r="T63" s="241" t="s">
        <v>151</v>
      </c>
      <c r="U63" s="223">
        <v>0</v>
      </c>
      <c r="V63" s="223">
        <f>ROUND(E63*U63,2)</f>
        <v>0</v>
      </c>
      <c r="W63" s="223"/>
      <c r="X63" s="223" t="s">
        <v>152</v>
      </c>
      <c r="Y63" s="223" t="s">
        <v>153</v>
      </c>
      <c r="Z63" s="213"/>
      <c r="AA63" s="213"/>
      <c r="AB63" s="213"/>
      <c r="AC63" s="213"/>
      <c r="AD63" s="213"/>
      <c r="AE63" s="213"/>
      <c r="AF63" s="213"/>
      <c r="AG63" s="213" t="s">
        <v>154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2" x14ac:dyDescent="0.25">
      <c r="A64" s="220"/>
      <c r="B64" s="221"/>
      <c r="C64" s="258" t="s">
        <v>309</v>
      </c>
      <c r="D64" s="252"/>
      <c r="E64" s="253">
        <v>65.75</v>
      </c>
      <c r="F64" s="223"/>
      <c r="G64" s="223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23"/>
      <c r="Z64" s="213"/>
      <c r="AA64" s="213"/>
      <c r="AB64" s="213"/>
      <c r="AC64" s="213"/>
      <c r="AD64" s="213"/>
      <c r="AE64" s="213"/>
      <c r="AF64" s="213"/>
      <c r="AG64" s="213" t="s">
        <v>203</v>
      </c>
      <c r="AH64" s="213">
        <v>0</v>
      </c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5">
      <c r="A65" s="262">
        <v>24</v>
      </c>
      <c r="B65" s="263" t="s">
        <v>329</v>
      </c>
      <c r="C65" s="269" t="s">
        <v>330</v>
      </c>
      <c r="D65" s="264" t="s">
        <v>315</v>
      </c>
      <c r="E65" s="265">
        <v>8</v>
      </c>
      <c r="F65" s="266"/>
      <c r="G65" s="267">
        <f>ROUND(E65*F65,2)</f>
        <v>0</v>
      </c>
      <c r="H65" s="266"/>
      <c r="I65" s="267">
        <f>ROUND(E65*H65,2)</f>
        <v>0</v>
      </c>
      <c r="J65" s="266"/>
      <c r="K65" s="267">
        <f>ROUND(E65*J65,2)</f>
        <v>0</v>
      </c>
      <c r="L65" s="267">
        <v>21</v>
      </c>
      <c r="M65" s="267">
        <f>G65*(1+L65/100)</f>
        <v>0</v>
      </c>
      <c r="N65" s="265">
        <v>5.6099999999999997E-2</v>
      </c>
      <c r="O65" s="265">
        <f>ROUND(E65*N65,2)</f>
        <v>0.45</v>
      </c>
      <c r="P65" s="265">
        <v>0</v>
      </c>
      <c r="Q65" s="265">
        <f>ROUND(E65*P65,2)</f>
        <v>0</v>
      </c>
      <c r="R65" s="267"/>
      <c r="S65" s="267" t="s">
        <v>150</v>
      </c>
      <c r="T65" s="268" t="s">
        <v>151</v>
      </c>
      <c r="U65" s="223">
        <v>0</v>
      </c>
      <c r="V65" s="223">
        <f>ROUND(E65*U65,2)</f>
        <v>0</v>
      </c>
      <c r="W65" s="223"/>
      <c r="X65" s="223" t="s">
        <v>152</v>
      </c>
      <c r="Y65" s="223" t="s">
        <v>153</v>
      </c>
      <c r="Z65" s="213"/>
      <c r="AA65" s="213"/>
      <c r="AB65" s="213"/>
      <c r="AC65" s="213"/>
      <c r="AD65" s="213"/>
      <c r="AE65" s="213"/>
      <c r="AF65" s="213"/>
      <c r="AG65" s="213" t="s">
        <v>154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5">
      <c r="A66" s="262">
        <v>25</v>
      </c>
      <c r="B66" s="263" t="s">
        <v>331</v>
      </c>
      <c r="C66" s="269" t="s">
        <v>332</v>
      </c>
      <c r="D66" s="264" t="s">
        <v>315</v>
      </c>
      <c r="E66" s="265">
        <v>8</v>
      </c>
      <c r="F66" s="266"/>
      <c r="G66" s="267">
        <f>ROUND(E66*F66,2)</f>
        <v>0</v>
      </c>
      <c r="H66" s="266"/>
      <c r="I66" s="267">
        <f>ROUND(E66*H66,2)</f>
        <v>0</v>
      </c>
      <c r="J66" s="266"/>
      <c r="K66" s="267">
        <f>ROUND(E66*J66,2)</f>
        <v>0</v>
      </c>
      <c r="L66" s="267">
        <v>21</v>
      </c>
      <c r="M66" s="267">
        <f>G66*(1+L66/100)</f>
        <v>0</v>
      </c>
      <c r="N66" s="265">
        <v>5.6099999999999997E-2</v>
      </c>
      <c r="O66" s="265">
        <f>ROUND(E66*N66,2)</f>
        <v>0.45</v>
      </c>
      <c r="P66" s="265">
        <v>0</v>
      </c>
      <c r="Q66" s="265">
        <f>ROUND(E66*P66,2)</f>
        <v>0</v>
      </c>
      <c r="R66" s="267"/>
      <c r="S66" s="267" t="s">
        <v>150</v>
      </c>
      <c r="T66" s="268" t="s">
        <v>151</v>
      </c>
      <c r="U66" s="223">
        <v>0</v>
      </c>
      <c r="V66" s="223">
        <f>ROUND(E66*U66,2)</f>
        <v>0</v>
      </c>
      <c r="W66" s="223"/>
      <c r="X66" s="223" t="s">
        <v>152</v>
      </c>
      <c r="Y66" s="223" t="s">
        <v>153</v>
      </c>
      <c r="Z66" s="213"/>
      <c r="AA66" s="213"/>
      <c r="AB66" s="213"/>
      <c r="AC66" s="213"/>
      <c r="AD66" s="213"/>
      <c r="AE66" s="213"/>
      <c r="AF66" s="213"/>
      <c r="AG66" s="213" t="s">
        <v>154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x14ac:dyDescent="0.25">
      <c r="A67" s="228" t="s">
        <v>146</v>
      </c>
      <c r="B67" s="229" t="s">
        <v>111</v>
      </c>
      <c r="C67" s="245" t="s">
        <v>112</v>
      </c>
      <c r="D67" s="230"/>
      <c r="E67" s="231"/>
      <c r="F67" s="232"/>
      <c r="G67" s="232">
        <f>SUMIF(AG68:AG69,"&lt;&gt;NOR",G68:G69)</f>
        <v>0</v>
      </c>
      <c r="H67" s="232"/>
      <c r="I67" s="232">
        <f>SUM(I68:I69)</f>
        <v>0</v>
      </c>
      <c r="J67" s="232"/>
      <c r="K67" s="232">
        <f>SUM(K68:K69)</f>
        <v>0</v>
      </c>
      <c r="L67" s="232"/>
      <c r="M67" s="232">
        <f>SUM(M68:M69)</f>
        <v>0</v>
      </c>
      <c r="N67" s="231"/>
      <c r="O67" s="231">
        <f>SUM(O68:O69)</f>
        <v>0</v>
      </c>
      <c r="P67" s="231"/>
      <c r="Q67" s="231">
        <f>SUM(Q68:Q69)</f>
        <v>0</v>
      </c>
      <c r="R67" s="232"/>
      <c r="S67" s="232"/>
      <c r="T67" s="233"/>
      <c r="U67" s="227"/>
      <c r="V67" s="227">
        <f>SUM(V68:V69)</f>
        <v>37.72</v>
      </c>
      <c r="W67" s="227"/>
      <c r="X67" s="227"/>
      <c r="Y67" s="227"/>
      <c r="AG67" t="s">
        <v>147</v>
      </c>
    </row>
    <row r="68" spans="1:60" outlineLevel="1" x14ac:dyDescent="0.25">
      <c r="A68" s="235">
        <v>26</v>
      </c>
      <c r="B68" s="236" t="s">
        <v>333</v>
      </c>
      <c r="C68" s="246" t="s">
        <v>334</v>
      </c>
      <c r="D68" s="237" t="s">
        <v>297</v>
      </c>
      <c r="E68" s="238">
        <v>2357.5070099999998</v>
      </c>
      <c r="F68" s="239"/>
      <c r="G68" s="240">
        <f>ROUND(E68*F68,2)</f>
        <v>0</v>
      </c>
      <c r="H68" s="239"/>
      <c r="I68" s="240">
        <f>ROUND(E68*H68,2)</f>
        <v>0</v>
      </c>
      <c r="J68" s="239"/>
      <c r="K68" s="240">
        <f>ROUND(E68*J68,2)</f>
        <v>0</v>
      </c>
      <c r="L68" s="240">
        <v>21</v>
      </c>
      <c r="M68" s="240">
        <f>G68*(1+L68/100)</f>
        <v>0</v>
      </c>
      <c r="N68" s="238">
        <v>0</v>
      </c>
      <c r="O68" s="238">
        <f>ROUND(E68*N68,2)</f>
        <v>0</v>
      </c>
      <c r="P68" s="238">
        <v>0</v>
      </c>
      <c r="Q68" s="238">
        <f>ROUND(E68*P68,2)</f>
        <v>0</v>
      </c>
      <c r="R68" s="240" t="s">
        <v>262</v>
      </c>
      <c r="S68" s="240" t="s">
        <v>178</v>
      </c>
      <c r="T68" s="241" t="s">
        <v>178</v>
      </c>
      <c r="U68" s="223">
        <v>1.6E-2</v>
      </c>
      <c r="V68" s="223">
        <f>ROUND(E68*U68,2)</f>
        <v>37.72</v>
      </c>
      <c r="W68" s="223"/>
      <c r="X68" s="223" t="s">
        <v>179</v>
      </c>
      <c r="Y68" s="223" t="s">
        <v>153</v>
      </c>
      <c r="Z68" s="213"/>
      <c r="AA68" s="213"/>
      <c r="AB68" s="213"/>
      <c r="AC68" s="213"/>
      <c r="AD68" s="213"/>
      <c r="AE68" s="213"/>
      <c r="AF68" s="213"/>
      <c r="AG68" s="213" t="s">
        <v>257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2" x14ac:dyDescent="0.25">
      <c r="A69" s="220"/>
      <c r="B69" s="221"/>
      <c r="C69" s="257" t="s">
        <v>335</v>
      </c>
      <c r="D69" s="256"/>
      <c r="E69" s="256"/>
      <c r="F69" s="256"/>
      <c r="G69" s="256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23"/>
      <c r="Z69" s="213"/>
      <c r="AA69" s="213"/>
      <c r="AB69" s="213"/>
      <c r="AC69" s="213"/>
      <c r="AD69" s="213"/>
      <c r="AE69" s="213"/>
      <c r="AF69" s="213"/>
      <c r="AG69" s="213" t="s">
        <v>182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x14ac:dyDescent="0.25">
      <c r="A70" s="3"/>
      <c r="B70" s="4"/>
      <c r="C70" s="249"/>
      <c r="D70" s="6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AE70">
        <v>12</v>
      </c>
      <c r="AF70">
        <v>21</v>
      </c>
      <c r="AG70" t="s">
        <v>132</v>
      </c>
    </row>
    <row r="71" spans="1:60" x14ac:dyDescent="0.25">
      <c r="A71" s="216"/>
      <c r="B71" s="217" t="s">
        <v>29</v>
      </c>
      <c r="C71" s="250"/>
      <c r="D71" s="218"/>
      <c r="E71" s="219"/>
      <c r="F71" s="219"/>
      <c r="G71" s="234">
        <f>G8+G14+G18+G46+G67</f>
        <v>0</v>
      </c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AE71">
        <f>SUMIF(L7:L69,AE70,G7:G69)</f>
        <v>0</v>
      </c>
      <c r="AF71">
        <f>SUMIF(L7:L69,AF70,G7:G69)</f>
        <v>0</v>
      </c>
      <c r="AG71" t="s">
        <v>157</v>
      </c>
    </row>
    <row r="72" spans="1:60" x14ac:dyDescent="0.25">
      <c r="C72" s="251"/>
      <c r="D72" s="10"/>
      <c r="AG72" t="s">
        <v>173</v>
      </c>
    </row>
    <row r="73" spans="1:60" x14ac:dyDescent="0.25">
      <c r="D73" s="10"/>
    </row>
    <row r="74" spans="1:60" x14ac:dyDescent="0.25">
      <c r="D74" s="10"/>
    </row>
    <row r="75" spans="1:60" x14ac:dyDescent="0.25">
      <c r="D75" s="10"/>
    </row>
    <row r="76" spans="1:60" x14ac:dyDescent="0.25">
      <c r="D76" s="10"/>
    </row>
    <row r="77" spans="1:60" x14ac:dyDescent="0.25">
      <c r="D77" s="10"/>
    </row>
    <row r="78" spans="1:60" x14ac:dyDescent="0.25">
      <c r="D78" s="10"/>
    </row>
    <row r="79" spans="1:60" x14ac:dyDescent="0.25">
      <c r="D79" s="10"/>
    </row>
    <row r="80" spans="1:60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DD1" sheet="1" formatRows="0"/>
  <mergeCells count="15">
    <mergeCell ref="C56:G56"/>
    <mergeCell ref="C59:G59"/>
    <mergeCell ref="C69:G69"/>
    <mergeCell ref="C16:G16"/>
    <mergeCell ref="C29:G29"/>
    <mergeCell ref="C31:G31"/>
    <mergeCell ref="C48:G48"/>
    <mergeCell ref="C52:G52"/>
    <mergeCell ref="C55:G55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194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119</v>
      </c>
      <c r="B1" s="198"/>
      <c r="C1" s="198"/>
      <c r="D1" s="198"/>
      <c r="E1" s="198"/>
      <c r="F1" s="198"/>
      <c r="G1" s="198"/>
      <c r="AG1" t="s">
        <v>120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121</v>
      </c>
    </row>
    <row r="3" spans="1:60" ht="25.05" customHeight="1" x14ac:dyDescent="0.25">
      <c r="A3" s="199" t="s">
        <v>8</v>
      </c>
      <c r="B3" s="49" t="s">
        <v>54</v>
      </c>
      <c r="C3" s="202" t="s">
        <v>55</v>
      </c>
      <c r="D3" s="200"/>
      <c r="E3" s="200"/>
      <c r="F3" s="200"/>
      <c r="G3" s="201"/>
      <c r="AC3" s="177" t="s">
        <v>121</v>
      </c>
      <c r="AG3" t="s">
        <v>122</v>
      </c>
    </row>
    <row r="4" spans="1:60" ht="25.05" customHeight="1" x14ac:dyDescent="0.25">
      <c r="A4" s="203" t="s">
        <v>9</v>
      </c>
      <c r="B4" s="204" t="s">
        <v>56</v>
      </c>
      <c r="C4" s="205" t="s">
        <v>57</v>
      </c>
      <c r="D4" s="206"/>
      <c r="E4" s="206"/>
      <c r="F4" s="206"/>
      <c r="G4" s="207"/>
      <c r="AG4" t="s">
        <v>123</v>
      </c>
    </row>
    <row r="5" spans="1:60" x14ac:dyDescent="0.25">
      <c r="D5" s="10"/>
    </row>
    <row r="6" spans="1:60" ht="39.6" x14ac:dyDescent="0.25">
      <c r="A6" s="209" t="s">
        <v>124</v>
      </c>
      <c r="B6" s="211" t="s">
        <v>125</v>
      </c>
      <c r="C6" s="211" t="s">
        <v>126</v>
      </c>
      <c r="D6" s="210" t="s">
        <v>127</v>
      </c>
      <c r="E6" s="209" t="s">
        <v>128</v>
      </c>
      <c r="F6" s="208" t="s">
        <v>129</v>
      </c>
      <c r="G6" s="209" t="s">
        <v>29</v>
      </c>
      <c r="H6" s="212" t="s">
        <v>30</v>
      </c>
      <c r="I6" s="212" t="s">
        <v>130</v>
      </c>
      <c r="J6" s="212" t="s">
        <v>31</v>
      </c>
      <c r="K6" s="212" t="s">
        <v>131</v>
      </c>
      <c r="L6" s="212" t="s">
        <v>132</v>
      </c>
      <c r="M6" s="212" t="s">
        <v>133</v>
      </c>
      <c r="N6" s="212" t="s">
        <v>134</v>
      </c>
      <c r="O6" s="212" t="s">
        <v>135</v>
      </c>
      <c r="P6" s="212" t="s">
        <v>136</v>
      </c>
      <c r="Q6" s="212" t="s">
        <v>137</v>
      </c>
      <c r="R6" s="212" t="s">
        <v>138</v>
      </c>
      <c r="S6" s="212" t="s">
        <v>139</v>
      </c>
      <c r="T6" s="212" t="s">
        <v>140</v>
      </c>
      <c r="U6" s="212" t="s">
        <v>141</v>
      </c>
      <c r="V6" s="212" t="s">
        <v>142</v>
      </c>
      <c r="W6" s="212" t="s">
        <v>143</v>
      </c>
      <c r="X6" s="212" t="s">
        <v>144</v>
      </c>
      <c r="Y6" s="212" t="s">
        <v>145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146</v>
      </c>
      <c r="B8" s="229" t="s">
        <v>64</v>
      </c>
      <c r="C8" s="245" t="s">
        <v>94</v>
      </c>
      <c r="D8" s="230"/>
      <c r="E8" s="231"/>
      <c r="F8" s="232"/>
      <c r="G8" s="232">
        <f>SUMIF(AG9:AG158,"&lt;&gt;NOR",G9:G158)</f>
        <v>0</v>
      </c>
      <c r="H8" s="232"/>
      <c r="I8" s="232">
        <f>SUM(I9:I158)</f>
        <v>0</v>
      </c>
      <c r="J8" s="232"/>
      <c r="K8" s="232">
        <f>SUM(K9:K158)</f>
        <v>0</v>
      </c>
      <c r="L8" s="232"/>
      <c r="M8" s="232">
        <f>SUM(M9:M158)</f>
        <v>0</v>
      </c>
      <c r="N8" s="231"/>
      <c r="O8" s="231">
        <f>SUM(O9:O158)</f>
        <v>258.83</v>
      </c>
      <c r="P8" s="231"/>
      <c r="Q8" s="231">
        <f>SUM(Q9:Q158)</f>
        <v>0</v>
      </c>
      <c r="R8" s="232"/>
      <c r="S8" s="232"/>
      <c r="T8" s="233"/>
      <c r="U8" s="227"/>
      <c r="V8" s="227">
        <f>SUM(V9:V158)</f>
        <v>1583.5899999999995</v>
      </c>
      <c r="W8" s="227"/>
      <c r="X8" s="227"/>
      <c r="Y8" s="227"/>
      <c r="AG8" t="s">
        <v>147</v>
      </c>
    </row>
    <row r="9" spans="1:60" outlineLevel="1" x14ac:dyDescent="0.25">
      <c r="A9" s="235">
        <v>1</v>
      </c>
      <c r="B9" s="236" t="s">
        <v>337</v>
      </c>
      <c r="C9" s="246" t="s">
        <v>338</v>
      </c>
      <c r="D9" s="237" t="s">
        <v>339</v>
      </c>
      <c r="E9" s="238">
        <v>179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177</v>
      </c>
      <c r="S9" s="240" t="s">
        <v>178</v>
      </c>
      <c r="T9" s="241" t="s">
        <v>178</v>
      </c>
      <c r="U9" s="223">
        <v>0.20300000000000001</v>
      </c>
      <c r="V9" s="223">
        <f>ROUND(E9*U9,2)</f>
        <v>36.340000000000003</v>
      </c>
      <c r="W9" s="223"/>
      <c r="X9" s="223" t="s">
        <v>179</v>
      </c>
      <c r="Y9" s="223" t="s">
        <v>153</v>
      </c>
      <c r="Z9" s="213"/>
      <c r="AA9" s="213"/>
      <c r="AB9" s="213"/>
      <c r="AC9" s="213"/>
      <c r="AD9" s="213"/>
      <c r="AE9" s="213"/>
      <c r="AF9" s="213"/>
      <c r="AG9" s="213" t="s">
        <v>180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5">
      <c r="A10" s="220"/>
      <c r="B10" s="221"/>
      <c r="C10" s="257" t="s">
        <v>340</v>
      </c>
      <c r="D10" s="256"/>
      <c r="E10" s="256"/>
      <c r="F10" s="256"/>
      <c r="G10" s="256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182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2" t="str">
        <f>C10</f>
        <v>na vzdálenost od hladiny vody v jímce po výšku roviny proložené osou nejvyššího bodu výtlačného potrubí. Včetně odpadní potrubí v délce do 20 m.</v>
      </c>
      <c r="BB10" s="213"/>
      <c r="BC10" s="213"/>
      <c r="BD10" s="213"/>
      <c r="BE10" s="213"/>
      <c r="BF10" s="213"/>
      <c r="BG10" s="213"/>
      <c r="BH10" s="213"/>
    </row>
    <row r="11" spans="1:60" ht="20.399999999999999" outlineLevel="1" x14ac:dyDescent="0.25">
      <c r="A11" s="235">
        <v>2</v>
      </c>
      <c r="B11" s="236" t="s">
        <v>341</v>
      </c>
      <c r="C11" s="246" t="s">
        <v>342</v>
      </c>
      <c r="D11" s="237" t="s">
        <v>343</v>
      </c>
      <c r="E11" s="238">
        <v>17.899999999999999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 t="s">
        <v>177</v>
      </c>
      <c r="S11" s="240" t="s">
        <v>178</v>
      </c>
      <c r="T11" s="241" t="s">
        <v>178</v>
      </c>
      <c r="U11" s="223">
        <v>0</v>
      </c>
      <c r="V11" s="223">
        <f>ROUND(E11*U11,2)</f>
        <v>0</v>
      </c>
      <c r="W11" s="223"/>
      <c r="X11" s="223" t="s">
        <v>179</v>
      </c>
      <c r="Y11" s="223" t="s">
        <v>153</v>
      </c>
      <c r="Z11" s="213"/>
      <c r="AA11" s="213"/>
      <c r="AB11" s="213"/>
      <c r="AC11" s="213"/>
      <c r="AD11" s="213"/>
      <c r="AE11" s="213"/>
      <c r="AF11" s="213"/>
      <c r="AG11" s="213" t="s">
        <v>180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1" outlineLevel="2" x14ac:dyDescent="0.25">
      <c r="A12" s="220"/>
      <c r="B12" s="221"/>
      <c r="C12" s="257" t="s">
        <v>344</v>
      </c>
      <c r="D12" s="256"/>
      <c r="E12" s="256"/>
      <c r="F12" s="256"/>
      <c r="G12" s="256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182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42" t="str">
        <f>C12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2" s="213"/>
      <c r="BC12" s="213"/>
      <c r="BD12" s="213"/>
      <c r="BE12" s="213"/>
      <c r="BF12" s="213"/>
      <c r="BG12" s="213"/>
      <c r="BH12" s="213"/>
    </row>
    <row r="13" spans="1:60" ht="20.399999999999999" outlineLevel="1" x14ac:dyDescent="0.25">
      <c r="A13" s="235">
        <v>3</v>
      </c>
      <c r="B13" s="236" t="s">
        <v>345</v>
      </c>
      <c r="C13" s="246" t="s">
        <v>346</v>
      </c>
      <c r="D13" s="237" t="s">
        <v>306</v>
      </c>
      <c r="E13" s="238">
        <v>8.5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1.269E-2</v>
      </c>
      <c r="O13" s="238">
        <f>ROUND(E13*N13,2)</f>
        <v>0.11</v>
      </c>
      <c r="P13" s="238">
        <v>0</v>
      </c>
      <c r="Q13" s="238">
        <f>ROUND(E13*P13,2)</f>
        <v>0</v>
      </c>
      <c r="R13" s="240" t="s">
        <v>177</v>
      </c>
      <c r="S13" s="240" t="s">
        <v>178</v>
      </c>
      <c r="T13" s="241" t="s">
        <v>178</v>
      </c>
      <c r="U13" s="223">
        <v>1.153</v>
      </c>
      <c r="V13" s="223">
        <f>ROUND(E13*U13,2)</f>
        <v>9.8000000000000007</v>
      </c>
      <c r="W13" s="223"/>
      <c r="X13" s="223" t="s">
        <v>179</v>
      </c>
      <c r="Y13" s="223" t="s">
        <v>153</v>
      </c>
      <c r="Z13" s="213"/>
      <c r="AA13" s="213"/>
      <c r="AB13" s="213"/>
      <c r="AC13" s="213"/>
      <c r="AD13" s="213"/>
      <c r="AE13" s="213"/>
      <c r="AF13" s="213"/>
      <c r="AG13" s="213" t="s">
        <v>180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ht="21" outlineLevel="2" x14ac:dyDescent="0.25">
      <c r="A14" s="220"/>
      <c r="B14" s="221"/>
      <c r="C14" s="257" t="s">
        <v>347</v>
      </c>
      <c r="D14" s="256"/>
      <c r="E14" s="256"/>
      <c r="F14" s="256"/>
      <c r="G14" s="256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182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42" t="str">
        <f>C14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35">
        <v>4</v>
      </c>
      <c r="B15" s="236" t="s">
        <v>348</v>
      </c>
      <c r="C15" s="246" t="s">
        <v>349</v>
      </c>
      <c r="D15" s="237" t="s">
        <v>306</v>
      </c>
      <c r="E15" s="238">
        <v>9.35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2.478E-2</v>
      </c>
      <c r="O15" s="238">
        <f>ROUND(E15*N15,2)</f>
        <v>0.23</v>
      </c>
      <c r="P15" s="238">
        <v>0</v>
      </c>
      <c r="Q15" s="238">
        <f>ROUND(E15*P15,2)</f>
        <v>0</v>
      </c>
      <c r="R15" s="240" t="s">
        <v>177</v>
      </c>
      <c r="S15" s="240" t="s">
        <v>178</v>
      </c>
      <c r="T15" s="241" t="s">
        <v>178</v>
      </c>
      <c r="U15" s="223">
        <v>0.54700000000000004</v>
      </c>
      <c r="V15" s="223">
        <f>ROUND(E15*U15,2)</f>
        <v>5.1100000000000003</v>
      </c>
      <c r="W15" s="223"/>
      <c r="X15" s="223" t="s">
        <v>179</v>
      </c>
      <c r="Y15" s="223" t="s">
        <v>153</v>
      </c>
      <c r="Z15" s="213"/>
      <c r="AA15" s="213"/>
      <c r="AB15" s="213"/>
      <c r="AC15" s="213"/>
      <c r="AD15" s="213"/>
      <c r="AE15" s="213"/>
      <c r="AF15" s="213"/>
      <c r="AG15" s="213" t="s">
        <v>180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21" outlineLevel="2" x14ac:dyDescent="0.25">
      <c r="A16" s="220"/>
      <c r="B16" s="221"/>
      <c r="C16" s="257" t="s">
        <v>347</v>
      </c>
      <c r="D16" s="256"/>
      <c r="E16" s="256"/>
      <c r="F16" s="256"/>
      <c r="G16" s="256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3"/>
      <c r="AA16" s="213"/>
      <c r="AB16" s="213"/>
      <c r="AC16" s="213"/>
      <c r="AD16" s="213"/>
      <c r="AE16" s="213"/>
      <c r="AF16" s="213"/>
      <c r="AG16" s="213" t="s">
        <v>182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42" t="str">
        <f>C16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35">
        <v>5</v>
      </c>
      <c r="B17" s="236" t="s">
        <v>204</v>
      </c>
      <c r="C17" s="246" t="s">
        <v>205</v>
      </c>
      <c r="D17" s="237" t="s">
        <v>176</v>
      </c>
      <c r="E17" s="238">
        <v>4.7331799999999999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 t="s">
        <v>177</v>
      </c>
      <c r="S17" s="240" t="s">
        <v>178</v>
      </c>
      <c r="T17" s="241" t="s">
        <v>178</v>
      </c>
      <c r="U17" s="223">
        <v>4.2480000000000002</v>
      </c>
      <c r="V17" s="223">
        <f>ROUND(E17*U17,2)</f>
        <v>20.11</v>
      </c>
      <c r="W17" s="223"/>
      <c r="X17" s="223" t="s">
        <v>179</v>
      </c>
      <c r="Y17" s="223" t="s">
        <v>153</v>
      </c>
      <c r="Z17" s="213"/>
      <c r="AA17" s="213"/>
      <c r="AB17" s="213"/>
      <c r="AC17" s="213"/>
      <c r="AD17" s="213"/>
      <c r="AE17" s="213"/>
      <c r="AF17" s="213"/>
      <c r="AG17" s="213" t="s">
        <v>180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ht="21" outlineLevel="2" x14ac:dyDescent="0.25">
      <c r="A18" s="220"/>
      <c r="B18" s="221"/>
      <c r="C18" s="257" t="s">
        <v>206</v>
      </c>
      <c r="D18" s="256"/>
      <c r="E18" s="256"/>
      <c r="F18" s="256"/>
      <c r="G18" s="256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182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42" t="str">
        <f>C18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18" s="213"/>
      <c r="BC18" s="213"/>
      <c r="BD18" s="213"/>
      <c r="BE18" s="213"/>
      <c r="BF18" s="213"/>
      <c r="BG18" s="213"/>
      <c r="BH18" s="213"/>
    </row>
    <row r="19" spans="1:60" outlineLevel="2" x14ac:dyDescent="0.25">
      <c r="A19" s="220"/>
      <c r="B19" s="221"/>
      <c r="C19" s="258" t="s">
        <v>350</v>
      </c>
      <c r="D19" s="252"/>
      <c r="E19" s="253">
        <v>4.7331799999999999</v>
      </c>
      <c r="F19" s="223"/>
      <c r="G19" s="223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3"/>
      <c r="AA19" s="213"/>
      <c r="AB19" s="213"/>
      <c r="AC19" s="213"/>
      <c r="AD19" s="213"/>
      <c r="AE19" s="213"/>
      <c r="AF19" s="213"/>
      <c r="AG19" s="213" t="s">
        <v>203</v>
      </c>
      <c r="AH19" s="213">
        <v>5</v>
      </c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35">
        <v>6</v>
      </c>
      <c r="B20" s="236" t="s">
        <v>208</v>
      </c>
      <c r="C20" s="246" t="s">
        <v>209</v>
      </c>
      <c r="D20" s="237" t="s">
        <v>176</v>
      </c>
      <c r="E20" s="238">
        <v>3.3808400000000001</v>
      </c>
      <c r="F20" s="239"/>
      <c r="G20" s="240">
        <f>ROUND(E20*F20,2)</f>
        <v>0</v>
      </c>
      <c r="H20" s="239"/>
      <c r="I20" s="240">
        <f>ROUND(E20*H20,2)</f>
        <v>0</v>
      </c>
      <c r="J20" s="239"/>
      <c r="K20" s="240">
        <f>ROUND(E20*J20,2)</f>
        <v>0</v>
      </c>
      <c r="L20" s="240">
        <v>21</v>
      </c>
      <c r="M20" s="240">
        <f>G20*(1+L20/100)</f>
        <v>0</v>
      </c>
      <c r="N20" s="238">
        <v>0</v>
      </c>
      <c r="O20" s="238">
        <f>ROUND(E20*N20,2)</f>
        <v>0</v>
      </c>
      <c r="P20" s="238">
        <v>0</v>
      </c>
      <c r="Q20" s="238">
        <f>ROUND(E20*P20,2)</f>
        <v>0</v>
      </c>
      <c r="R20" s="240" t="s">
        <v>177</v>
      </c>
      <c r="S20" s="240" t="s">
        <v>178</v>
      </c>
      <c r="T20" s="241" t="s">
        <v>178</v>
      </c>
      <c r="U20" s="223">
        <v>6.27</v>
      </c>
      <c r="V20" s="223">
        <f>ROUND(E20*U20,2)</f>
        <v>21.2</v>
      </c>
      <c r="W20" s="223"/>
      <c r="X20" s="223" t="s">
        <v>179</v>
      </c>
      <c r="Y20" s="223" t="s">
        <v>153</v>
      </c>
      <c r="Z20" s="213"/>
      <c r="AA20" s="213"/>
      <c r="AB20" s="213"/>
      <c r="AC20" s="213"/>
      <c r="AD20" s="213"/>
      <c r="AE20" s="213"/>
      <c r="AF20" s="213"/>
      <c r="AG20" s="213" t="s">
        <v>180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ht="21" outlineLevel="2" x14ac:dyDescent="0.25">
      <c r="A21" s="220"/>
      <c r="B21" s="221"/>
      <c r="C21" s="257" t="s">
        <v>206</v>
      </c>
      <c r="D21" s="256"/>
      <c r="E21" s="256"/>
      <c r="F21" s="256"/>
      <c r="G21" s="256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3"/>
      <c r="AA21" s="213"/>
      <c r="AB21" s="213"/>
      <c r="AC21" s="213"/>
      <c r="AD21" s="213"/>
      <c r="AE21" s="213"/>
      <c r="AF21" s="213"/>
      <c r="AG21" s="213" t="s">
        <v>182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42" t="str">
        <f>C21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21" s="213"/>
      <c r="BC21" s="213"/>
      <c r="BD21" s="213"/>
      <c r="BE21" s="213"/>
      <c r="BF21" s="213"/>
      <c r="BG21" s="213"/>
      <c r="BH21" s="213"/>
    </row>
    <row r="22" spans="1:60" outlineLevel="2" x14ac:dyDescent="0.25">
      <c r="A22" s="220"/>
      <c r="B22" s="221"/>
      <c r="C22" s="258" t="s">
        <v>351</v>
      </c>
      <c r="D22" s="252"/>
      <c r="E22" s="253">
        <v>3.3808400000000001</v>
      </c>
      <c r="F22" s="223"/>
      <c r="G22" s="223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3"/>
      <c r="AA22" s="213"/>
      <c r="AB22" s="213"/>
      <c r="AC22" s="213"/>
      <c r="AD22" s="213"/>
      <c r="AE22" s="213"/>
      <c r="AF22" s="213"/>
      <c r="AG22" s="213" t="s">
        <v>203</v>
      </c>
      <c r="AH22" s="213">
        <v>5</v>
      </c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35">
        <v>7</v>
      </c>
      <c r="B23" s="236" t="s">
        <v>352</v>
      </c>
      <c r="C23" s="246" t="s">
        <v>353</v>
      </c>
      <c r="D23" s="237" t="s">
        <v>176</v>
      </c>
      <c r="E23" s="238">
        <v>58.365000000000002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 t="s">
        <v>177</v>
      </c>
      <c r="S23" s="240" t="s">
        <v>178</v>
      </c>
      <c r="T23" s="241" t="s">
        <v>178</v>
      </c>
      <c r="U23" s="223">
        <v>1.7629999999999999</v>
      </c>
      <c r="V23" s="223">
        <f>ROUND(E23*U23,2)</f>
        <v>102.9</v>
      </c>
      <c r="W23" s="223"/>
      <c r="X23" s="223" t="s">
        <v>179</v>
      </c>
      <c r="Y23" s="223" t="s">
        <v>153</v>
      </c>
      <c r="Z23" s="213"/>
      <c r="AA23" s="213"/>
      <c r="AB23" s="213"/>
      <c r="AC23" s="213"/>
      <c r="AD23" s="213"/>
      <c r="AE23" s="213"/>
      <c r="AF23" s="213"/>
      <c r="AG23" s="213" t="s">
        <v>180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2" x14ac:dyDescent="0.25">
      <c r="A24" s="220"/>
      <c r="B24" s="221"/>
      <c r="C24" s="257" t="s">
        <v>354</v>
      </c>
      <c r="D24" s="256"/>
      <c r="E24" s="256"/>
      <c r="F24" s="256"/>
      <c r="G24" s="256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3"/>
      <c r="AA24" s="213"/>
      <c r="AB24" s="213"/>
      <c r="AC24" s="213"/>
      <c r="AD24" s="213"/>
      <c r="AE24" s="213"/>
      <c r="AF24" s="213"/>
      <c r="AG24" s="213" t="s">
        <v>182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42" t="str">
        <f>C24</f>
        <v>Příplatek k cenám hloubených vykopávek za ztížení vykopávky v blízkosti podzemního vedení nebo výbušnin pro jakoukoliv třídu horniny.</v>
      </c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35">
        <v>8</v>
      </c>
      <c r="B25" s="236" t="s">
        <v>355</v>
      </c>
      <c r="C25" s="246" t="s">
        <v>356</v>
      </c>
      <c r="D25" s="237" t="s">
        <v>176</v>
      </c>
      <c r="E25" s="238">
        <v>139.74152000000001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0</v>
      </c>
      <c r="O25" s="238">
        <f>ROUND(E25*N25,2)</f>
        <v>0</v>
      </c>
      <c r="P25" s="238">
        <v>0</v>
      </c>
      <c r="Q25" s="238">
        <f>ROUND(E25*P25,2)</f>
        <v>0</v>
      </c>
      <c r="R25" s="240" t="s">
        <v>177</v>
      </c>
      <c r="S25" s="240" t="s">
        <v>178</v>
      </c>
      <c r="T25" s="241" t="s">
        <v>178</v>
      </c>
      <c r="U25" s="223">
        <v>0.18</v>
      </c>
      <c r="V25" s="223">
        <f>ROUND(E25*U25,2)</f>
        <v>25.15</v>
      </c>
      <c r="W25" s="223"/>
      <c r="X25" s="223" t="s">
        <v>179</v>
      </c>
      <c r="Y25" s="223" t="s">
        <v>153</v>
      </c>
      <c r="Z25" s="213"/>
      <c r="AA25" s="213"/>
      <c r="AB25" s="213"/>
      <c r="AC25" s="213"/>
      <c r="AD25" s="213"/>
      <c r="AE25" s="213"/>
      <c r="AF25" s="213"/>
      <c r="AG25" s="213" t="s">
        <v>180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ht="21" outlineLevel="2" x14ac:dyDescent="0.25">
      <c r="A26" s="220"/>
      <c r="B26" s="221"/>
      <c r="C26" s="257" t="s">
        <v>357</v>
      </c>
      <c r="D26" s="256"/>
      <c r="E26" s="256"/>
      <c r="F26" s="256"/>
      <c r="G26" s="256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182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42" t="str">
        <f>C26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6" s="213"/>
      <c r="BC26" s="213"/>
      <c r="BD26" s="213"/>
      <c r="BE26" s="213"/>
      <c r="BF26" s="213"/>
      <c r="BG26" s="213"/>
      <c r="BH26" s="213"/>
    </row>
    <row r="27" spans="1:60" outlineLevel="2" x14ac:dyDescent="0.25">
      <c r="A27" s="220"/>
      <c r="B27" s="221"/>
      <c r="C27" s="258" t="s">
        <v>358</v>
      </c>
      <c r="D27" s="252"/>
      <c r="E27" s="253">
        <v>5.1167499999999997</v>
      </c>
      <c r="F27" s="223"/>
      <c r="G27" s="223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3"/>
      <c r="AA27" s="213"/>
      <c r="AB27" s="213"/>
      <c r="AC27" s="213"/>
      <c r="AD27" s="213"/>
      <c r="AE27" s="213"/>
      <c r="AF27" s="213"/>
      <c r="AG27" s="213" t="s">
        <v>203</v>
      </c>
      <c r="AH27" s="213">
        <v>0</v>
      </c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3" x14ac:dyDescent="0.25">
      <c r="A28" s="220"/>
      <c r="B28" s="221"/>
      <c r="C28" s="258" t="s">
        <v>359</v>
      </c>
      <c r="D28" s="252"/>
      <c r="E28" s="253">
        <v>16.28969</v>
      </c>
      <c r="F28" s="223"/>
      <c r="G28" s="223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3"/>
      <c r="AA28" s="213"/>
      <c r="AB28" s="213"/>
      <c r="AC28" s="213"/>
      <c r="AD28" s="213"/>
      <c r="AE28" s="213"/>
      <c r="AF28" s="213"/>
      <c r="AG28" s="213" t="s">
        <v>203</v>
      </c>
      <c r="AH28" s="213">
        <v>0</v>
      </c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3" x14ac:dyDescent="0.25">
      <c r="A29" s="220"/>
      <c r="B29" s="221"/>
      <c r="C29" s="258" t="s">
        <v>360</v>
      </c>
      <c r="D29" s="252"/>
      <c r="E29" s="253">
        <v>41.4863</v>
      </c>
      <c r="F29" s="223"/>
      <c r="G29" s="223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3"/>
      <c r="AA29" s="213"/>
      <c r="AB29" s="213"/>
      <c r="AC29" s="213"/>
      <c r="AD29" s="213"/>
      <c r="AE29" s="213"/>
      <c r="AF29" s="213"/>
      <c r="AG29" s="213" t="s">
        <v>203</v>
      </c>
      <c r="AH29" s="213">
        <v>0</v>
      </c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3" x14ac:dyDescent="0.25">
      <c r="A30" s="220"/>
      <c r="B30" s="221"/>
      <c r="C30" s="258" t="s">
        <v>361</v>
      </c>
      <c r="D30" s="252"/>
      <c r="E30" s="253">
        <v>37.850999999999999</v>
      </c>
      <c r="F30" s="223"/>
      <c r="G30" s="223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3"/>
      <c r="AA30" s="213"/>
      <c r="AB30" s="213"/>
      <c r="AC30" s="213"/>
      <c r="AD30" s="213"/>
      <c r="AE30" s="213"/>
      <c r="AF30" s="213"/>
      <c r="AG30" s="213" t="s">
        <v>203</v>
      </c>
      <c r="AH30" s="213">
        <v>0</v>
      </c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3" x14ac:dyDescent="0.25">
      <c r="A31" s="220"/>
      <c r="B31" s="221"/>
      <c r="C31" s="258" t="s">
        <v>362</v>
      </c>
      <c r="D31" s="252"/>
      <c r="E31" s="253">
        <v>38.997779999999999</v>
      </c>
      <c r="F31" s="223"/>
      <c r="G31" s="223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3"/>
      <c r="AA31" s="213"/>
      <c r="AB31" s="213"/>
      <c r="AC31" s="213"/>
      <c r="AD31" s="213"/>
      <c r="AE31" s="213"/>
      <c r="AF31" s="213"/>
      <c r="AG31" s="213" t="s">
        <v>203</v>
      </c>
      <c r="AH31" s="213">
        <v>0</v>
      </c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5">
      <c r="A32" s="235">
        <v>9</v>
      </c>
      <c r="B32" s="236" t="s">
        <v>363</v>
      </c>
      <c r="C32" s="246" t="s">
        <v>364</v>
      </c>
      <c r="D32" s="237" t="s">
        <v>176</v>
      </c>
      <c r="E32" s="238">
        <v>135.23373000000001</v>
      </c>
      <c r="F32" s="239"/>
      <c r="G32" s="240">
        <f>ROUND(E32*F32,2)</f>
        <v>0</v>
      </c>
      <c r="H32" s="239"/>
      <c r="I32" s="240">
        <f>ROUND(E32*H32,2)</f>
        <v>0</v>
      </c>
      <c r="J32" s="239"/>
      <c r="K32" s="240">
        <f>ROUND(E32*J32,2)</f>
        <v>0</v>
      </c>
      <c r="L32" s="240">
        <v>21</v>
      </c>
      <c r="M32" s="240">
        <f>G32*(1+L32/100)</f>
        <v>0</v>
      </c>
      <c r="N32" s="238">
        <v>0</v>
      </c>
      <c r="O32" s="238">
        <f>ROUND(E32*N32,2)</f>
        <v>0</v>
      </c>
      <c r="P32" s="238">
        <v>0</v>
      </c>
      <c r="Q32" s="238">
        <f>ROUND(E32*P32,2)</f>
        <v>0</v>
      </c>
      <c r="R32" s="240" t="s">
        <v>177</v>
      </c>
      <c r="S32" s="240" t="s">
        <v>178</v>
      </c>
      <c r="T32" s="241" t="s">
        <v>178</v>
      </c>
      <c r="U32" s="223">
        <v>0.156</v>
      </c>
      <c r="V32" s="223">
        <f>ROUND(E32*U32,2)</f>
        <v>21.1</v>
      </c>
      <c r="W32" s="223"/>
      <c r="X32" s="223" t="s">
        <v>179</v>
      </c>
      <c r="Y32" s="223" t="s">
        <v>153</v>
      </c>
      <c r="Z32" s="213"/>
      <c r="AA32" s="213"/>
      <c r="AB32" s="213"/>
      <c r="AC32" s="213"/>
      <c r="AD32" s="213"/>
      <c r="AE32" s="213"/>
      <c r="AF32" s="213"/>
      <c r="AG32" s="213" t="s">
        <v>180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ht="21" outlineLevel="2" x14ac:dyDescent="0.25">
      <c r="A33" s="220"/>
      <c r="B33" s="221"/>
      <c r="C33" s="257" t="s">
        <v>357</v>
      </c>
      <c r="D33" s="256"/>
      <c r="E33" s="256"/>
      <c r="F33" s="256"/>
      <c r="G33" s="256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23"/>
      <c r="Z33" s="213"/>
      <c r="AA33" s="213"/>
      <c r="AB33" s="213"/>
      <c r="AC33" s="213"/>
      <c r="AD33" s="213"/>
      <c r="AE33" s="213"/>
      <c r="AF33" s="213"/>
      <c r="AG33" s="213" t="s">
        <v>182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42" t="str">
        <f>C33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3" s="213"/>
      <c r="BC33" s="213"/>
      <c r="BD33" s="213"/>
      <c r="BE33" s="213"/>
      <c r="BF33" s="213"/>
      <c r="BG33" s="213"/>
      <c r="BH33" s="213"/>
    </row>
    <row r="34" spans="1:60" outlineLevel="2" x14ac:dyDescent="0.25">
      <c r="A34" s="220"/>
      <c r="B34" s="221"/>
      <c r="C34" s="258" t="s">
        <v>365</v>
      </c>
      <c r="D34" s="252"/>
      <c r="E34" s="253">
        <v>4.9516900000000001</v>
      </c>
      <c r="F34" s="223"/>
      <c r="G34" s="223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3"/>
      <c r="AA34" s="213"/>
      <c r="AB34" s="213"/>
      <c r="AC34" s="213"/>
      <c r="AD34" s="213"/>
      <c r="AE34" s="213"/>
      <c r="AF34" s="213"/>
      <c r="AG34" s="213" t="s">
        <v>203</v>
      </c>
      <c r="AH34" s="213">
        <v>0</v>
      </c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3" x14ac:dyDescent="0.25">
      <c r="A35" s="220"/>
      <c r="B35" s="221"/>
      <c r="C35" s="258" t="s">
        <v>366</v>
      </c>
      <c r="D35" s="252"/>
      <c r="E35" s="253">
        <v>15.76422</v>
      </c>
      <c r="F35" s="223"/>
      <c r="G35" s="22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3"/>
      <c r="AA35" s="213"/>
      <c r="AB35" s="213"/>
      <c r="AC35" s="213"/>
      <c r="AD35" s="213"/>
      <c r="AE35" s="213"/>
      <c r="AF35" s="213"/>
      <c r="AG35" s="213" t="s">
        <v>203</v>
      </c>
      <c r="AH35" s="213">
        <v>0</v>
      </c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3" x14ac:dyDescent="0.25">
      <c r="A36" s="220"/>
      <c r="B36" s="221"/>
      <c r="C36" s="258" t="s">
        <v>367</v>
      </c>
      <c r="D36" s="252"/>
      <c r="E36" s="253">
        <v>40.148029999999999</v>
      </c>
      <c r="F36" s="223"/>
      <c r="G36" s="223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3"/>
      <c r="AA36" s="213"/>
      <c r="AB36" s="213"/>
      <c r="AC36" s="213"/>
      <c r="AD36" s="213"/>
      <c r="AE36" s="213"/>
      <c r="AF36" s="213"/>
      <c r="AG36" s="213" t="s">
        <v>203</v>
      </c>
      <c r="AH36" s="213">
        <v>0</v>
      </c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3" x14ac:dyDescent="0.25">
      <c r="A37" s="220"/>
      <c r="B37" s="221"/>
      <c r="C37" s="258" t="s">
        <v>368</v>
      </c>
      <c r="D37" s="252"/>
      <c r="E37" s="253">
        <v>36.630000000000003</v>
      </c>
      <c r="F37" s="223"/>
      <c r="G37" s="22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3"/>
      <c r="AA37" s="213"/>
      <c r="AB37" s="213"/>
      <c r="AC37" s="213"/>
      <c r="AD37" s="213"/>
      <c r="AE37" s="213"/>
      <c r="AF37" s="213"/>
      <c r="AG37" s="213" t="s">
        <v>203</v>
      </c>
      <c r="AH37" s="213">
        <v>0</v>
      </c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3" x14ac:dyDescent="0.25">
      <c r="A38" s="220"/>
      <c r="B38" s="221"/>
      <c r="C38" s="258" t="s">
        <v>369</v>
      </c>
      <c r="D38" s="252"/>
      <c r="E38" s="253">
        <v>37.739789999999999</v>
      </c>
      <c r="F38" s="223"/>
      <c r="G38" s="223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3"/>
      <c r="AA38" s="213"/>
      <c r="AB38" s="213"/>
      <c r="AC38" s="213"/>
      <c r="AD38" s="213"/>
      <c r="AE38" s="213"/>
      <c r="AF38" s="213"/>
      <c r="AG38" s="213" t="s">
        <v>203</v>
      </c>
      <c r="AH38" s="213">
        <v>0</v>
      </c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35">
        <v>10</v>
      </c>
      <c r="B39" s="236" t="s">
        <v>370</v>
      </c>
      <c r="C39" s="246" t="s">
        <v>371</v>
      </c>
      <c r="D39" s="237" t="s">
        <v>176</v>
      </c>
      <c r="E39" s="238">
        <v>135.23373000000001</v>
      </c>
      <c r="F39" s="239"/>
      <c r="G39" s="240">
        <f>ROUND(E39*F39,2)</f>
        <v>0</v>
      </c>
      <c r="H39" s="239"/>
      <c r="I39" s="240">
        <f>ROUND(E39*H39,2)</f>
        <v>0</v>
      </c>
      <c r="J39" s="239"/>
      <c r="K39" s="240">
        <f>ROUND(E39*J39,2)</f>
        <v>0</v>
      </c>
      <c r="L39" s="240">
        <v>21</v>
      </c>
      <c r="M39" s="240">
        <f>G39*(1+L39/100)</f>
        <v>0</v>
      </c>
      <c r="N39" s="238">
        <v>0</v>
      </c>
      <c r="O39" s="238">
        <f>ROUND(E39*N39,2)</f>
        <v>0</v>
      </c>
      <c r="P39" s="238">
        <v>0</v>
      </c>
      <c r="Q39" s="238">
        <f>ROUND(E39*P39,2)</f>
        <v>0</v>
      </c>
      <c r="R39" s="240" t="s">
        <v>177</v>
      </c>
      <c r="S39" s="240" t="s">
        <v>178</v>
      </c>
      <c r="T39" s="241" t="s">
        <v>178</v>
      </c>
      <c r="U39" s="223">
        <v>8.4000000000000005E-2</v>
      </c>
      <c r="V39" s="223">
        <f>ROUND(E39*U39,2)</f>
        <v>11.36</v>
      </c>
      <c r="W39" s="223"/>
      <c r="X39" s="223" t="s">
        <v>179</v>
      </c>
      <c r="Y39" s="223" t="s">
        <v>153</v>
      </c>
      <c r="Z39" s="213"/>
      <c r="AA39" s="213"/>
      <c r="AB39" s="213"/>
      <c r="AC39" s="213"/>
      <c r="AD39" s="213"/>
      <c r="AE39" s="213"/>
      <c r="AF39" s="213"/>
      <c r="AG39" s="213" t="s">
        <v>180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ht="21" outlineLevel="2" x14ac:dyDescent="0.25">
      <c r="A40" s="220"/>
      <c r="B40" s="221"/>
      <c r="C40" s="257" t="s">
        <v>357</v>
      </c>
      <c r="D40" s="256"/>
      <c r="E40" s="256"/>
      <c r="F40" s="256"/>
      <c r="G40" s="256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3"/>
      <c r="AA40" s="213"/>
      <c r="AB40" s="213"/>
      <c r="AC40" s="213"/>
      <c r="AD40" s="213"/>
      <c r="AE40" s="213"/>
      <c r="AF40" s="213"/>
      <c r="AG40" s="213" t="s">
        <v>182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42" t="str">
        <f>C40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0" s="213"/>
      <c r="BC40" s="213"/>
      <c r="BD40" s="213"/>
      <c r="BE40" s="213"/>
      <c r="BF40" s="213"/>
      <c r="BG40" s="213"/>
      <c r="BH40" s="213"/>
    </row>
    <row r="41" spans="1:60" outlineLevel="2" x14ac:dyDescent="0.25">
      <c r="A41" s="220"/>
      <c r="B41" s="221"/>
      <c r="C41" s="258" t="s">
        <v>372</v>
      </c>
      <c r="D41" s="252"/>
      <c r="E41" s="253">
        <v>135.23373000000001</v>
      </c>
      <c r="F41" s="223"/>
      <c r="G41" s="223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3"/>
      <c r="AA41" s="213"/>
      <c r="AB41" s="213"/>
      <c r="AC41" s="213"/>
      <c r="AD41" s="213"/>
      <c r="AE41" s="213"/>
      <c r="AF41" s="213"/>
      <c r="AG41" s="213" t="s">
        <v>203</v>
      </c>
      <c r="AH41" s="213">
        <v>5</v>
      </c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5">
      <c r="A42" s="235">
        <v>11</v>
      </c>
      <c r="B42" s="236" t="s">
        <v>373</v>
      </c>
      <c r="C42" s="246" t="s">
        <v>374</v>
      </c>
      <c r="D42" s="237" t="s">
        <v>176</v>
      </c>
      <c r="E42" s="238">
        <v>112.69477999999999</v>
      </c>
      <c r="F42" s="239"/>
      <c r="G42" s="240">
        <f>ROUND(E42*F42,2)</f>
        <v>0</v>
      </c>
      <c r="H42" s="239"/>
      <c r="I42" s="240">
        <f>ROUND(E42*H42,2)</f>
        <v>0</v>
      </c>
      <c r="J42" s="239"/>
      <c r="K42" s="240">
        <f>ROUND(E42*J42,2)</f>
        <v>0</v>
      </c>
      <c r="L42" s="240">
        <v>21</v>
      </c>
      <c r="M42" s="240">
        <f>G42*(1+L42/100)</f>
        <v>0</v>
      </c>
      <c r="N42" s="238">
        <v>0</v>
      </c>
      <c r="O42" s="238">
        <f>ROUND(E42*N42,2)</f>
        <v>0</v>
      </c>
      <c r="P42" s="238">
        <v>0</v>
      </c>
      <c r="Q42" s="238">
        <f>ROUND(E42*P42,2)</f>
        <v>0</v>
      </c>
      <c r="R42" s="240" t="s">
        <v>177</v>
      </c>
      <c r="S42" s="240" t="s">
        <v>178</v>
      </c>
      <c r="T42" s="241" t="s">
        <v>178</v>
      </c>
      <c r="U42" s="223">
        <v>0.35</v>
      </c>
      <c r="V42" s="223">
        <f>ROUND(E42*U42,2)</f>
        <v>39.44</v>
      </c>
      <c r="W42" s="223"/>
      <c r="X42" s="223" t="s">
        <v>179</v>
      </c>
      <c r="Y42" s="223" t="s">
        <v>153</v>
      </c>
      <c r="Z42" s="213"/>
      <c r="AA42" s="213"/>
      <c r="AB42" s="213"/>
      <c r="AC42" s="213"/>
      <c r="AD42" s="213"/>
      <c r="AE42" s="213"/>
      <c r="AF42" s="213"/>
      <c r="AG42" s="213" t="s">
        <v>180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ht="21" outlineLevel="2" x14ac:dyDescent="0.25">
      <c r="A43" s="220"/>
      <c r="B43" s="221"/>
      <c r="C43" s="257" t="s">
        <v>357</v>
      </c>
      <c r="D43" s="256"/>
      <c r="E43" s="256"/>
      <c r="F43" s="256"/>
      <c r="G43" s="256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3"/>
      <c r="AA43" s="213"/>
      <c r="AB43" s="213"/>
      <c r="AC43" s="213"/>
      <c r="AD43" s="213"/>
      <c r="AE43" s="213"/>
      <c r="AF43" s="213"/>
      <c r="AG43" s="213" t="s">
        <v>182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42" t="str">
        <f>C43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3" s="213"/>
      <c r="BC43" s="213"/>
      <c r="BD43" s="213"/>
      <c r="BE43" s="213"/>
      <c r="BF43" s="213"/>
      <c r="BG43" s="213"/>
      <c r="BH43" s="213"/>
    </row>
    <row r="44" spans="1:60" outlineLevel="2" x14ac:dyDescent="0.25">
      <c r="A44" s="220"/>
      <c r="B44" s="221"/>
      <c r="C44" s="258" t="s">
        <v>375</v>
      </c>
      <c r="D44" s="252"/>
      <c r="E44" s="253">
        <v>4.1264099999999999</v>
      </c>
      <c r="F44" s="223"/>
      <c r="G44" s="223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3"/>
      <c r="AA44" s="213"/>
      <c r="AB44" s="213"/>
      <c r="AC44" s="213"/>
      <c r="AD44" s="213"/>
      <c r="AE44" s="213"/>
      <c r="AF44" s="213"/>
      <c r="AG44" s="213" t="s">
        <v>203</v>
      </c>
      <c r="AH44" s="213">
        <v>0</v>
      </c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3" x14ac:dyDescent="0.25">
      <c r="A45" s="220"/>
      <c r="B45" s="221"/>
      <c r="C45" s="258" t="s">
        <v>376</v>
      </c>
      <c r="D45" s="252"/>
      <c r="E45" s="253">
        <v>13.136850000000001</v>
      </c>
      <c r="F45" s="223"/>
      <c r="G45" s="223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3"/>
      <c r="AA45" s="213"/>
      <c r="AB45" s="213"/>
      <c r="AC45" s="213"/>
      <c r="AD45" s="213"/>
      <c r="AE45" s="213"/>
      <c r="AF45" s="213"/>
      <c r="AG45" s="213" t="s">
        <v>203</v>
      </c>
      <c r="AH45" s="213">
        <v>0</v>
      </c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3" x14ac:dyDescent="0.25">
      <c r="A46" s="220"/>
      <c r="B46" s="221"/>
      <c r="C46" s="258" t="s">
        <v>377</v>
      </c>
      <c r="D46" s="252"/>
      <c r="E46" s="253">
        <v>33.456690000000002</v>
      </c>
      <c r="F46" s="223"/>
      <c r="G46" s="223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3"/>
      <c r="AA46" s="213"/>
      <c r="AB46" s="213"/>
      <c r="AC46" s="213"/>
      <c r="AD46" s="213"/>
      <c r="AE46" s="213"/>
      <c r="AF46" s="213"/>
      <c r="AG46" s="213" t="s">
        <v>203</v>
      </c>
      <c r="AH46" s="213">
        <v>0</v>
      </c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3" x14ac:dyDescent="0.25">
      <c r="A47" s="220"/>
      <c r="B47" s="221"/>
      <c r="C47" s="258" t="s">
        <v>378</v>
      </c>
      <c r="D47" s="252"/>
      <c r="E47" s="253">
        <v>30.524999999999999</v>
      </c>
      <c r="F47" s="223"/>
      <c r="G47" s="223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23"/>
      <c r="Z47" s="213"/>
      <c r="AA47" s="213"/>
      <c r="AB47" s="213"/>
      <c r="AC47" s="213"/>
      <c r="AD47" s="213"/>
      <c r="AE47" s="213"/>
      <c r="AF47" s="213"/>
      <c r="AG47" s="213" t="s">
        <v>203</v>
      </c>
      <c r="AH47" s="213">
        <v>0</v>
      </c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3" x14ac:dyDescent="0.25">
      <c r="A48" s="220"/>
      <c r="B48" s="221"/>
      <c r="C48" s="258" t="s">
        <v>379</v>
      </c>
      <c r="D48" s="252"/>
      <c r="E48" s="253">
        <v>31.449829999999999</v>
      </c>
      <c r="F48" s="223"/>
      <c r="G48" s="223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3"/>
      <c r="AA48" s="213"/>
      <c r="AB48" s="213"/>
      <c r="AC48" s="213"/>
      <c r="AD48" s="213"/>
      <c r="AE48" s="213"/>
      <c r="AF48" s="213"/>
      <c r="AG48" s="213" t="s">
        <v>203</v>
      </c>
      <c r="AH48" s="213">
        <v>0</v>
      </c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5">
      <c r="A49" s="235">
        <v>12</v>
      </c>
      <c r="B49" s="236" t="s">
        <v>380</v>
      </c>
      <c r="C49" s="246" t="s">
        <v>381</v>
      </c>
      <c r="D49" s="237" t="s">
        <v>176</v>
      </c>
      <c r="E49" s="238">
        <v>112.69477999999999</v>
      </c>
      <c r="F49" s="239"/>
      <c r="G49" s="240">
        <f>ROUND(E49*F49,2)</f>
        <v>0</v>
      </c>
      <c r="H49" s="239"/>
      <c r="I49" s="240">
        <f>ROUND(E49*H49,2)</f>
        <v>0</v>
      </c>
      <c r="J49" s="239"/>
      <c r="K49" s="240">
        <f>ROUND(E49*J49,2)</f>
        <v>0</v>
      </c>
      <c r="L49" s="240">
        <v>21</v>
      </c>
      <c r="M49" s="240">
        <f>G49*(1+L49/100)</f>
        <v>0</v>
      </c>
      <c r="N49" s="238">
        <v>0</v>
      </c>
      <c r="O49" s="238">
        <f>ROUND(E49*N49,2)</f>
        <v>0</v>
      </c>
      <c r="P49" s="238">
        <v>0</v>
      </c>
      <c r="Q49" s="238">
        <f>ROUND(E49*P49,2)</f>
        <v>0</v>
      </c>
      <c r="R49" s="240" t="s">
        <v>177</v>
      </c>
      <c r="S49" s="240" t="s">
        <v>178</v>
      </c>
      <c r="T49" s="241" t="s">
        <v>178</v>
      </c>
      <c r="U49" s="223">
        <v>0.14829999999999999</v>
      </c>
      <c r="V49" s="223">
        <f>ROUND(E49*U49,2)</f>
        <v>16.71</v>
      </c>
      <c r="W49" s="223"/>
      <c r="X49" s="223" t="s">
        <v>179</v>
      </c>
      <c r="Y49" s="223" t="s">
        <v>153</v>
      </c>
      <c r="Z49" s="213"/>
      <c r="AA49" s="213"/>
      <c r="AB49" s="213"/>
      <c r="AC49" s="213"/>
      <c r="AD49" s="213"/>
      <c r="AE49" s="213"/>
      <c r="AF49" s="213"/>
      <c r="AG49" s="213" t="s">
        <v>180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ht="21" outlineLevel="2" x14ac:dyDescent="0.25">
      <c r="A50" s="220"/>
      <c r="B50" s="221"/>
      <c r="C50" s="257" t="s">
        <v>357</v>
      </c>
      <c r="D50" s="256"/>
      <c r="E50" s="256"/>
      <c r="F50" s="256"/>
      <c r="G50" s="256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23"/>
      <c r="Z50" s="213"/>
      <c r="AA50" s="213"/>
      <c r="AB50" s="213"/>
      <c r="AC50" s="213"/>
      <c r="AD50" s="213"/>
      <c r="AE50" s="213"/>
      <c r="AF50" s="213"/>
      <c r="AG50" s="213" t="s">
        <v>182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42" t="str">
        <f>C50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0" s="213"/>
      <c r="BC50" s="213"/>
      <c r="BD50" s="213"/>
      <c r="BE50" s="213"/>
      <c r="BF50" s="213"/>
      <c r="BG50" s="213"/>
      <c r="BH50" s="213"/>
    </row>
    <row r="51" spans="1:60" outlineLevel="2" x14ac:dyDescent="0.25">
      <c r="A51" s="220"/>
      <c r="B51" s="221"/>
      <c r="C51" s="258" t="s">
        <v>382</v>
      </c>
      <c r="D51" s="252"/>
      <c r="E51" s="253">
        <v>112.69477999999999</v>
      </c>
      <c r="F51" s="223"/>
      <c r="G51" s="223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23"/>
      <c r="Z51" s="213"/>
      <c r="AA51" s="213"/>
      <c r="AB51" s="213"/>
      <c r="AC51" s="213"/>
      <c r="AD51" s="213"/>
      <c r="AE51" s="213"/>
      <c r="AF51" s="213"/>
      <c r="AG51" s="213" t="s">
        <v>203</v>
      </c>
      <c r="AH51" s="213">
        <v>5</v>
      </c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35">
        <v>13</v>
      </c>
      <c r="B52" s="236" t="s">
        <v>383</v>
      </c>
      <c r="C52" s="246" t="s">
        <v>384</v>
      </c>
      <c r="D52" s="237" t="s">
        <v>176</v>
      </c>
      <c r="E52" s="238">
        <v>31.554539999999999</v>
      </c>
      <c r="F52" s="239"/>
      <c r="G52" s="240">
        <f>ROUND(E52*F52,2)</f>
        <v>0</v>
      </c>
      <c r="H52" s="239"/>
      <c r="I52" s="240">
        <f>ROUND(E52*H52,2)</f>
        <v>0</v>
      </c>
      <c r="J52" s="239"/>
      <c r="K52" s="240">
        <f>ROUND(E52*J52,2)</f>
        <v>0</v>
      </c>
      <c r="L52" s="240">
        <v>21</v>
      </c>
      <c r="M52" s="240">
        <f>G52*(1+L52/100)</f>
        <v>0</v>
      </c>
      <c r="N52" s="238">
        <v>0</v>
      </c>
      <c r="O52" s="238">
        <f>ROUND(E52*N52,2)</f>
        <v>0</v>
      </c>
      <c r="P52" s="238">
        <v>0</v>
      </c>
      <c r="Q52" s="238">
        <f>ROUND(E52*P52,2)</f>
        <v>0</v>
      </c>
      <c r="R52" s="240" t="s">
        <v>177</v>
      </c>
      <c r="S52" s="240" t="s">
        <v>178</v>
      </c>
      <c r="T52" s="241" t="s">
        <v>178</v>
      </c>
      <c r="U52" s="223">
        <v>0.496</v>
      </c>
      <c r="V52" s="223">
        <f>ROUND(E52*U52,2)</f>
        <v>15.65</v>
      </c>
      <c r="W52" s="223"/>
      <c r="X52" s="223" t="s">
        <v>179</v>
      </c>
      <c r="Y52" s="223" t="s">
        <v>153</v>
      </c>
      <c r="Z52" s="213"/>
      <c r="AA52" s="213"/>
      <c r="AB52" s="213"/>
      <c r="AC52" s="213"/>
      <c r="AD52" s="213"/>
      <c r="AE52" s="213"/>
      <c r="AF52" s="213"/>
      <c r="AG52" s="213" t="s">
        <v>180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ht="21" outlineLevel="2" x14ac:dyDescent="0.25">
      <c r="A53" s="220"/>
      <c r="B53" s="221"/>
      <c r="C53" s="257" t="s">
        <v>357</v>
      </c>
      <c r="D53" s="256"/>
      <c r="E53" s="256"/>
      <c r="F53" s="256"/>
      <c r="G53" s="256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3"/>
      <c r="AA53" s="213"/>
      <c r="AB53" s="213"/>
      <c r="AC53" s="213"/>
      <c r="AD53" s="213"/>
      <c r="AE53" s="213"/>
      <c r="AF53" s="213"/>
      <c r="AG53" s="213" t="s">
        <v>182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42" t="str">
        <f>C53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3" s="213"/>
      <c r="BC53" s="213"/>
      <c r="BD53" s="213"/>
      <c r="BE53" s="213"/>
      <c r="BF53" s="213"/>
      <c r="BG53" s="213"/>
      <c r="BH53" s="213"/>
    </row>
    <row r="54" spans="1:60" outlineLevel="2" x14ac:dyDescent="0.25">
      <c r="A54" s="220"/>
      <c r="B54" s="221"/>
      <c r="C54" s="258" t="s">
        <v>385</v>
      </c>
      <c r="D54" s="252"/>
      <c r="E54" s="253">
        <v>1.1553899999999999</v>
      </c>
      <c r="F54" s="223"/>
      <c r="G54" s="223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23"/>
      <c r="Z54" s="213"/>
      <c r="AA54" s="213"/>
      <c r="AB54" s="213"/>
      <c r="AC54" s="213"/>
      <c r="AD54" s="213"/>
      <c r="AE54" s="213"/>
      <c r="AF54" s="213"/>
      <c r="AG54" s="213" t="s">
        <v>203</v>
      </c>
      <c r="AH54" s="213">
        <v>0</v>
      </c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3" x14ac:dyDescent="0.25">
      <c r="A55" s="220"/>
      <c r="B55" s="221"/>
      <c r="C55" s="258" t="s">
        <v>386</v>
      </c>
      <c r="D55" s="252"/>
      <c r="E55" s="253">
        <v>3.6783199999999998</v>
      </c>
      <c r="F55" s="223"/>
      <c r="G55" s="223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23"/>
      <c r="Z55" s="213"/>
      <c r="AA55" s="213"/>
      <c r="AB55" s="213"/>
      <c r="AC55" s="213"/>
      <c r="AD55" s="213"/>
      <c r="AE55" s="213"/>
      <c r="AF55" s="213"/>
      <c r="AG55" s="213" t="s">
        <v>203</v>
      </c>
      <c r="AH55" s="213">
        <v>0</v>
      </c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3" x14ac:dyDescent="0.25">
      <c r="A56" s="220"/>
      <c r="B56" s="221"/>
      <c r="C56" s="258" t="s">
        <v>387</v>
      </c>
      <c r="D56" s="252"/>
      <c r="E56" s="253">
        <v>9.3678699999999999</v>
      </c>
      <c r="F56" s="223"/>
      <c r="G56" s="223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3"/>
      <c r="AA56" s="213"/>
      <c r="AB56" s="213"/>
      <c r="AC56" s="213"/>
      <c r="AD56" s="213"/>
      <c r="AE56" s="213"/>
      <c r="AF56" s="213"/>
      <c r="AG56" s="213" t="s">
        <v>203</v>
      </c>
      <c r="AH56" s="213">
        <v>0</v>
      </c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3" x14ac:dyDescent="0.25">
      <c r="A57" s="220"/>
      <c r="B57" s="221"/>
      <c r="C57" s="258" t="s">
        <v>388</v>
      </c>
      <c r="D57" s="252"/>
      <c r="E57" s="253">
        <v>8.5470000000000006</v>
      </c>
      <c r="F57" s="223"/>
      <c r="G57" s="223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23"/>
      <c r="Z57" s="213"/>
      <c r="AA57" s="213"/>
      <c r="AB57" s="213"/>
      <c r="AC57" s="213"/>
      <c r="AD57" s="213"/>
      <c r="AE57" s="213"/>
      <c r="AF57" s="213"/>
      <c r="AG57" s="213" t="s">
        <v>203</v>
      </c>
      <c r="AH57" s="213">
        <v>0</v>
      </c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3" x14ac:dyDescent="0.25">
      <c r="A58" s="220"/>
      <c r="B58" s="221"/>
      <c r="C58" s="258" t="s">
        <v>389</v>
      </c>
      <c r="D58" s="252"/>
      <c r="E58" s="253">
        <v>8.8059499999999993</v>
      </c>
      <c r="F58" s="223"/>
      <c r="G58" s="223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23"/>
      <c r="Z58" s="213"/>
      <c r="AA58" s="213"/>
      <c r="AB58" s="213"/>
      <c r="AC58" s="213"/>
      <c r="AD58" s="213"/>
      <c r="AE58" s="213"/>
      <c r="AF58" s="213"/>
      <c r="AG58" s="213" t="s">
        <v>203</v>
      </c>
      <c r="AH58" s="213">
        <v>0</v>
      </c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35">
        <v>14</v>
      </c>
      <c r="B59" s="236" t="s">
        <v>390</v>
      </c>
      <c r="C59" s="246" t="s">
        <v>391</v>
      </c>
      <c r="D59" s="237" t="s">
        <v>176</v>
      </c>
      <c r="E59" s="238">
        <v>22.53895</v>
      </c>
      <c r="F59" s="239"/>
      <c r="G59" s="240">
        <f>ROUND(E59*F59,2)</f>
        <v>0</v>
      </c>
      <c r="H59" s="239"/>
      <c r="I59" s="240">
        <f>ROUND(E59*H59,2)</f>
        <v>0</v>
      </c>
      <c r="J59" s="239"/>
      <c r="K59" s="240">
        <f>ROUND(E59*J59,2)</f>
        <v>0</v>
      </c>
      <c r="L59" s="240">
        <v>21</v>
      </c>
      <c r="M59" s="240">
        <f>G59*(1+L59/100)</f>
        <v>0</v>
      </c>
      <c r="N59" s="238">
        <v>0</v>
      </c>
      <c r="O59" s="238">
        <f>ROUND(E59*N59,2)</f>
        <v>0</v>
      </c>
      <c r="P59" s="238">
        <v>0</v>
      </c>
      <c r="Q59" s="238">
        <f>ROUND(E59*P59,2)</f>
        <v>0</v>
      </c>
      <c r="R59" s="240" t="s">
        <v>177</v>
      </c>
      <c r="S59" s="240" t="s">
        <v>178</v>
      </c>
      <c r="T59" s="241" t="s">
        <v>178</v>
      </c>
      <c r="U59" s="223">
        <v>0.3</v>
      </c>
      <c r="V59" s="223">
        <f>ROUND(E59*U59,2)</f>
        <v>6.76</v>
      </c>
      <c r="W59" s="223"/>
      <c r="X59" s="223" t="s">
        <v>179</v>
      </c>
      <c r="Y59" s="223" t="s">
        <v>153</v>
      </c>
      <c r="Z59" s="213"/>
      <c r="AA59" s="213"/>
      <c r="AB59" s="213"/>
      <c r="AC59" s="213"/>
      <c r="AD59" s="213"/>
      <c r="AE59" s="213"/>
      <c r="AF59" s="213"/>
      <c r="AG59" s="213" t="s">
        <v>180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ht="21" outlineLevel="2" x14ac:dyDescent="0.25">
      <c r="A60" s="220"/>
      <c r="B60" s="221"/>
      <c r="C60" s="257" t="s">
        <v>357</v>
      </c>
      <c r="D60" s="256"/>
      <c r="E60" s="256"/>
      <c r="F60" s="256"/>
      <c r="G60" s="256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23"/>
      <c r="Z60" s="213"/>
      <c r="AA60" s="213"/>
      <c r="AB60" s="213"/>
      <c r="AC60" s="213"/>
      <c r="AD60" s="213"/>
      <c r="AE60" s="213"/>
      <c r="AF60" s="213"/>
      <c r="AG60" s="213" t="s">
        <v>182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42" t="str">
        <f>C60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0" s="213"/>
      <c r="BC60" s="213"/>
      <c r="BD60" s="213"/>
      <c r="BE60" s="213"/>
      <c r="BF60" s="213"/>
      <c r="BG60" s="213"/>
      <c r="BH60" s="213"/>
    </row>
    <row r="61" spans="1:60" outlineLevel="2" x14ac:dyDescent="0.25">
      <c r="A61" s="220"/>
      <c r="B61" s="221"/>
      <c r="C61" s="258" t="s">
        <v>392</v>
      </c>
      <c r="D61" s="252"/>
      <c r="E61" s="253">
        <v>0.82528000000000001</v>
      </c>
      <c r="F61" s="223"/>
      <c r="G61" s="223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23"/>
      <c r="Z61" s="213"/>
      <c r="AA61" s="213"/>
      <c r="AB61" s="213"/>
      <c r="AC61" s="213"/>
      <c r="AD61" s="213"/>
      <c r="AE61" s="213"/>
      <c r="AF61" s="213"/>
      <c r="AG61" s="213" t="s">
        <v>203</v>
      </c>
      <c r="AH61" s="213">
        <v>0</v>
      </c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3" x14ac:dyDescent="0.25">
      <c r="A62" s="220"/>
      <c r="B62" s="221"/>
      <c r="C62" s="258" t="s">
        <v>393</v>
      </c>
      <c r="D62" s="252"/>
      <c r="E62" s="253">
        <v>2.62737</v>
      </c>
      <c r="F62" s="223"/>
      <c r="G62" s="223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23"/>
      <c r="Z62" s="213"/>
      <c r="AA62" s="213"/>
      <c r="AB62" s="213"/>
      <c r="AC62" s="213"/>
      <c r="AD62" s="213"/>
      <c r="AE62" s="213"/>
      <c r="AF62" s="213"/>
      <c r="AG62" s="213" t="s">
        <v>203</v>
      </c>
      <c r="AH62" s="213">
        <v>0</v>
      </c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3" x14ac:dyDescent="0.25">
      <c r="A63" s="220"/>
      <c r="B63" s="221"/>
      <c r="C63" s="258" t="s">
        <v>394</v>
      </c>
      <c r="D63" s="252"/>
      <c r="E63" s="253">
        <v>6.6913400000000003</v>
      </c>
      <c r="F63" s="223"/>
      <c r="G63" s="223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3"/>
      <c r="AA63" s="213"/>
      <c r="AB63" s="213"/>
      <c r="AC63" s="213"/>
      <c r="AD63" s="213"/>
      <c r="AE63" s="213"/>
      <c r="AF63" s="213"/>
      <c r="AG63" s="213" t="s">
        <v>203</v>
      </c>
      <c r="AH63" s="213">
        <v>0</v>
      </c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3" x14ac:dyDescent="0.25">
      <c r="A64" s="220"/>
      <c r="B64" s="221"/>
      <c r="C64" s="258" t="s">
        <v>395</v>
      </c>
      <c r="D64" s="252"/>
      <c r="E64" s="253">
        <v>6.1050000000000004</v>
      </c>
      <c r="F64" s="223"/>
      <c r="G64" s="223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23"/>
      <c r="Z64" s="213"/>
      <c r="AA64" s="213"/>
      <c r="AB64" s="213"/>
      <c r="AC64" s="213"/>
      <c r="AD64" s="213"/>
      <c r="AE64" s="213"/>
      <c r="AF64" s="213"/>
      <c r="AG64" s="213" t="s">
        <v>203</v>
      </c>
      <c r="AH64" s="213">
        <v>0</v>
      </c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3" x14ac:dyDescent="0.25">
      <c r="A65" s="220"/>
      <c r="B65" s="221"/>
      <c r="C65" s="258" t="s">
        <v>396</v>
      </c>
      <c r="D65" s="252"/>
      <c r="E65" s="253">
        <v>6.2899700000000003</v>
      </c>
      <c r="F65" s="223"/>
      <c r="G65" s="223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23"/>
      <c r="Z65" s="213"/>
      <c r="AA65" s="213"/>
      <c r="AB65" s="213"/>
      <c r="AC65" s="213"/>
      <c r="AD65" s="213"/>
      <c r="AE65" s="213"/>
      <c r="AF65" s="213"/>
      <c r="AG65" s="213" t="s">
        <v>203</v>
      </c>
      <c r="AH65" s="213">
        <v>0</v>
      </c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5">
      <c r="A66" s="235">
        <v>15</v>
      </c>
      <c r="B66" s="236" t="s">
        <v>397</v>
      </c>
      <c r="C66" s="246" t="s">
        <v>398</v>
      </c>
      <c r="D66" s="237" t="s">
        <v>176</v>
      </c>
      <c r="E66" s="238">
        <v>4.50779</v>
      </c>
      <c r="F66" s="239"/>
      <c r="G66" s="240">
        <f>ROUND(E66*F66,2)</f>
        <v>0</v>
      </c>
      <c r="H66" s="239"/>
      <c r="I66" s="240">
        <f>ROUND(E66*H66,2)</f>
        <v>0</v>
      </c>
      <c r="J66" s="239"/>
      <c r="K66" s="240">
        <f>ROUND(E66*J66,2)</f>
        <v>0</v>
      </c>
      <c r="L66" s="240">
        <v>21</v>
      </c>
      <c r="M66" s="240">
        <f>G66*(1+L66/100)</f>
        <v>0</v>
      </c>
      <c r="N66" s="238">
        <v>1.9220000000000001E-2</v>
      </c>
      <c r="O66" s="238">
        <f>ROUND(E66*N66,2)</f>
        <v>0.09</v>
      </c>
      <c r="P66" s="238">
        <v>0</v>
      </c>
      <c r="Q66" s="238">
        <f>ROUND(E66*P66,2)</f>
        <v>0</v>
      </c>
      <c r="R66" s="240" t="s">
        <v>177</v>
      </c>
      <c r="S66" s="240" t="s">
        <v>178</v>
      </c>
      <c r="T66" s="241" t="s">
        <v>178</v>
      </c>
      <c r="U66" s="223">
        <v>1.5863</v>
      </c>
      <c r="V66" s="223">
        <f>ROUND(E66*U66,2)</f>
        <v>7.15</v>
      </c>
      <c r="W66" s="223"/>
      <c r="X66" s="223" t="s">
        <v>179</v>
      </c>
      <c r="Y66" s="223" t="s">
        <v>153</v>
      </c>
      <c r="Z66" s="213"/>
      <c r="AA66" s="213"/>
      <c r="AB66" s="213"/>
      <c r="AC66" s="213"/>
      <c r="AD66" s="213"/>
      <c r="AE66" s="213"/>
      <c r="AF66" s="213"/>
      <c r="AG66" s="213" t="s">
        <v>180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ht="21" outlineLevel="2" x14ac:dyDescent="0.25">
      <c r="A67" s="220"/>
      <c r="B67" s="221"/>
      <c r="C67" s="257" t="s">
        <v>357</v>
      </c>
      <c r="D67" s="256"/>
      <c r="E67" s="256"/>
      <c r="F67" s="256"/>
      <c r="G67" s="256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23"/>
      <c r="Z67" s="213"/>
      <c r="AA67" s="213"/>
      <c r="AB67" s="213"/>
      <c r="AC67" s="213"/>
      <c r="AD67" s="213"/>
      <c r="AE67" s="213"/>
      <c r="AF67" s="213"/>
      <c r="AG67" s="213" t="s">
        <v>182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42" t="str">
        <f>C67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67" s="213"/>
      <c r="BC67" s="213"/>
      <c r="BD67" s="213"/>
      <c r="BE67" s="213"/>
      <c r="BF67" s="213"/>
      <c r="BG67" s="213"/>
      <c r="BH67" s="213"/>
    </row>
    <row r="68" spans="1:60" outlineLevel="2" x14ac:dyDescent="0.25">
      <c r="A68" s="220"/>
      <c r="B68" s="221"/>
      <c r="C68" s="258" t="s">
        <v>399</v>
      </c>
      <c r="D68" s="252"/>
      <c r="E68" s="253">
        <v>0.16506000000000001</v>
      </c>
      <c r="F68" s="223"/>
      <c r="G68" s="223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23"/>
      <c r="Z68" s="213"/>
      <c r="AA68" s="213"/>
      <c r="AB68" s="213"/>
      <c r="AC68" s="213"/>
      <c r="AD68" s="213"/>
      <c r="AE68" s="213"/>
      <c r="AF68" s="213"/>
      <c r="AG68" s="213" t="s">
        <v>203</v>
      </c>
      <c r="AH68" s="213">
        <v>0</v>
      </c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3" x14ac:dyDescent="0.25">
      <c r="A69" s="220"/>
      <c r="B69" s="221"/>
      <c r="C69" s="258" t="s">
        <v>400</v>
      </c>
      <c r="D69" s="252"/>
      <c r="E69" s="253">
        <v>0.52546999999999999</v>
      </c>
      <c r="F69" s="223"/>
      <c r="G69" s="223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23"/>
      <c r="Z69" s="213"/>
      <c r="AA69" s="213"/>
      <c r="AB69" s="213"/>
      <c r="AC69" s="213"/>
      <c r="AD69" s="213"/>
      <c r="AE69" s="213"/>
      <c r="AF69" s="213"/>
      <c r="AG69" s="213" t="s">
        <v>203</v>
      </c>
      <c r="AH69" s="213">
        <v>0</v>
      </c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3" x14ac:dyDescent="0.25">
      <c r="A70" s="220"/>
      <c r="B70" s="221"/>
      <c r="C70" s="258" t="s">
        <v>401</v>
      </c>
      <c r="D70" s="252"/>
      <c r="E70" s="253">
        <v>1.3382700000000001</v>
      </c>
      <c r="F70" s="223"/>
      <c r="G70" s="223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23"/>
      <c r="Z70" s="213"/>
      <c r="AA70" s="213"/>
      <c r="AB70" s="213"/>
      <c r="AC70" s="213"/>
      <c r="AD70" s="213"/>
      <c r="AE70" s="213"/>
      <c r="AF70" s="213"/>
      <c r="AG70" s="213" t="s">
        <v>203</v>
      </c>
      <c r="AH70" s="213">
        <v>0</v>
      </c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3" x14ac:dyDescent="0.25">
      <c r="A71" s="220"/>
      <c r="B71" s="221"/>
      <c r="C71" s="258" t="s">
        <v>402</v>
      </c>
      <c r="D71" s="252"/>
      <c r="E71" s="253">
        <v>1.2210000000000001</v>
      </c>
      <c r="F71" s="223"/>
      <c r="G71" s="223"/>
      <c r="H71" s="223"/>
      <c r="I71" s="223"/>
      <c r="J71" s="223"/>
      <c r="K71" s="223"/>
      <c r="L71" s="223"/>
      <c r="M71" s="223"/>
      <c r="N71" s="222"/>
      <c r="O71" s="222"/>
      <c r="P71" s="222"/>
      <c r="Q71" s="222"/>
      <c r="R71" s="223"/>
      <c r="S71" s="223"/>
      <c r="T71" s="223"/>
      <c r="U71" s="223"/>
      <c r="V71" s="223"/>
      <c r="W71" s="223"/>
      <c r="X71" s="223"/>
      <c r="Y71" s="223"/>
      <c r="Z71" s="213"/>
      <c r="AA71" s="213"/>
      <c r="AB71" s="213"/>
      <c r="AC71" s="213"/>
      <c r="AD71" s="213"/>
      <c r="AE71" s="213"/>
      <c r="AF71" s="213"/>
      <c r="AG71" s="213" t="s">
        <v>203</v>
      </c>
      <c r="AH71" s="213">
        <v>0</v>
      </c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3" x14ac:dyDescent="0.25">
      <c r="A72" s="220"/>
      <c r="B72" s="221"/>
      <c r="C72" s="258" t="s">
        <v>403</v>
      </c>
      <c r="D72" s="252"/>
      <c r="E72" s="253">
        <v>1.2579899999999999</v>
      </c>
      <c r="F72" s="223"/>
      <c r="G72" s="223"/>
      <c r="H72" s="223"/>
      <c r="I72" s="223"/>
      <c r="J72" s="223"/>
      <c r="K72" s="223"/>
      <c r="L72" s="223"/>
      <c r="M72" s="223"/>
      <c r="N72" s="222"/>
      <c r="O72" s="222"/>
      <c r="P72" s="222"/>
      <c r="Q72" s="222"/>
      <c r="R72" s="223"/>
      <c r="S72" s="223"/>
      <c r="T72" s="223"/>
      <c r="U72" s="223"/>
      <c r="V72" s="223"/>
      <c r="W72" s="223"/>
      <c r="X72" s="223"/>
      <c r="Y72" s="223"/>
      <c r="Z72" s="213"/>
      <c r="AA72" s="213"/>
      <c r="AB72" s="213"/>
      <c r="AC72" s="213"/>
      <c r="AD72" s="213"/>
      <c r="AE72" s="213"/>
      <c r="AF72" s="213"/>
      <c r="AG72" s="213" t="s">
        <v>203</v>
      </c>
      <c r="AH72" s="213">
        <v>0</v>
      </c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1" x14ac:dyDescent="0.25">
      <c r="A73" s="235">
        <v>16</v>
      </c>
      <c r="B73" s="236" t="s">
        <v>404</v>
      </c>
      <c r="C73" s="246" t="s">
        <v>405</v>
      </c>
      <c r="D73" s="237" t="s">
        <v>250</v>
      </c>
      <c r="E73" s="238">
        <v>751.29849999999999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21</v>
      </c>
      <c r="M73" s="240">
        <f>G73*(1+L73/100)</f>
        <v>0</v>
      </c>
      <c r="N73" s="238">
        <v>8.4999999999999995E-4</v>
      </c>
      <c r="O73" s="238">
        <f>ROUND(E73*N73,2)</f>
        <v>0.64</v>
      </c>
      <c r="P73" s="238">
        <v>0</v>
      </c>
      <c r="Q73" s="238">
        <f>ROUND(E73*P73,2)</f>
        <v>0</v>
      </c>
      <c r="R73" s="240" t="s">
        <v>177</v>
      </c>
      <c r="S73" s="240" t="s">
        <v>178</v>
      </c>
      <c r="T73" s="241" t="s">
        <v>178</v>
      </c>
      <c r="U73" s="223">
        <v>0.47899999999999998</v>
      </c>
      <c r="V73" s="223">
        <f>ROUND(E73*U73,2)</f>
        <v>359.87</v>
      </c>
      <c r="W73" s="223"/>
      <c r="X73" s="223" t="s">
        <v>179</v>
      </c>
      <c r="Y73" s="223" t="s">
        <v>153</v>
      </c>
      <c r="Z73" s="213"/>
      <c r="AA73" s="213"/>
      <c r="AB73" s="213"/>
      <c r="AC73" s="213"/>
      <c r="AD73" s="213"/>
      <c r="AE73" s="213"/>
      <c r="AF73" s="213"/>
      <c r="AG73" s="213" t="s">
        <v>180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2" x14ac:dyDescent="0.25">
      <c r="A74" s="220"/>
      <c r="B74" s="221"/>
      <c r="C74" s="257" t="s">
        <v>406</v>
      </c>
      <c r="D74" s="256"/>
      <c r="E74" s="256"/>
      <c r="F74" s="256"/>
      <c r="G74" s="256"/>
      <c r="H74" s="223"/>
      <c r="I74" s="223"/>
      <c r="J74" s="223"/>
      <c r="K74" s="223"/>
      <c r="L74" s="223"/>
      <c r="M74" s="223"/>
      <c r="N74" s="222"/>
      <c r="O74" s="222"/>
      <c r="P74" s="222"/>
      <c r="Q74" s="222"/>
      <c r="R74" s="223"/>
      <c r="S74" s="223"/>
      <c r="T74" s="223"/>
      <c r="U74" s="223"/>
      <c r="V74" s="223"/>
      <c r="W74" s="223"/>
      <c r="X74" s="223"/>
      <c r="Y74" s="223"/>
      <c r="Z74" s="213"/>
      <c r="AA74" s="213"/>
      <c r="AB74" s="213"/>
      <c r="AC74" s="213"/>
      <c r="AD74" s="213"/>
      <c r="AE74" s="213"/>
      <c r="AF74" s="213"/>
      <c r="AG74" s="213" t="s">
        <v>182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2" x14ac:dyDescent="0.25">
      <c r="A75" s="220"/>
      <c r="B75" s="221"/>
      <c r="C75" s="258" t="s">
        <v>407</v>
      </c>
      <c r="D75" s="252"/>
      <c r="E75" s="253">
        <v>27.509399999999999</v>
      </c>
      <c r="F75" s="223"/>
      <c r="G75" s="223"/>
      <c r="H75" s="223"/>
      <c r="I75" s="223"/>
      <c r="J75" s="223"/>
      <c r="K75" s="223"/>
      <c r="L75" s="223"/>
      <c r="M75" s="223"/>
      <c r="N75" s="222"/>
      <c r="O75" s="222"/>
      <c r="P75" s="222"/>
      <c r="Q75" s="222"/>
      <c r="R75" s="223"/>
      <c r="S75" s="223"/>
      <c r="T75" s="223"/>
      <c r="U75" s="223"/>
      <c r="V75" s="223"/>
      <c r="W75" s="223"/>
      <c r="X75" s="223"/>
      <c r="Y75" s="223"/>
      <c r="Z75" s="213"/>
      <c r="AA75" s="213"/>
      <c r="AB75" s="213"/>
      <c r="AC75" s="213"/>
      <c r="AD75" s="213"/>
      <c r="AE75" s="213"/>
      <c r="AF75" s="213"/>
      <c r="AG75" s="213" t="s">
        <v>203</v>
      </c>
      <c r="AH75" s="213">
        <v>0</v>
      </c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3" x14ac:dyDescent="0.25">
      <c r="A76" s="220"/>
      <c r="B76" s="221"/>
      <c r="C76" s="258" t="s">
        <v>408</v>
      </c>
      <c r="D76" s="252"/>
      <c r="E76" s="253">
        <v>87.578999999999994</v>
      </c>
      <c r="F76" s="223"/>
      <c r="G76" s="223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23"/>
      <c r="Z76" s="213"/>
      <c r="AA76" s="213"/>
      <c r="AB76" s="213"/>
      <c r="AC76" s="213"/>
      <c r="AD76" s="213"/>
      <c r="AE76" s="213"/>
      <c r="AF76" s="213"/>
      <c r="AG76" s="213" t="s">
        <v>203</v>
      </c>
      <c r="AH76" s="213">
        <v>0</v>
      </c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3" x14ac:dyDescent="0.25">
      <c r="A77" s="220"/>
      <c r="B77" s="221"/>
      <c r="C77" s="258" t="s">
        <v>409</v>
      </c>
      <c r="D77" s="252"/>
      <c r="E77" s="253">
        <v>223.0446</v>
      </c>
      <c r="F77" s="223"/>
      <c r="G77" s="223"/>
      <c r="H77" s="223"/>
      <c r="I77" s="223"/>
      <c r="J77" s="223"/>
      <c r="K77" s="223"/>
      <c r="L77" s="223"/>
      <c r="M77" s="223"/>
      <c r="N77" s="222"/>
      <c r="O77" s="222"/>
      <c r="P77" s="222"/>
      <c r="Q77" s="222"/>
      <c r="R77" s="223"/>
      <c r="S77" s="223"/>
      <c r="T77" s="223"/>
      <c r="U77" s="223"/>
      <c r="V77" s="223"/>
      <c r="W77" s="223"/>
      <c r="X77" s="223"/>
      <c r="Y77" s="223"/>
      <c r="Z77" s="213"/>
      <c r="AA77" s="213"/>
      <c r="AB77" s="213"/>
      <c r="AC77" s="213"/>
      <c r="AD77" s="213"/>
      <c r="AE77" s="213"/>
      <c r="AF77" s="213"/>
      <c r="AG77" s="213" t="s">
        <v>203</v>
      </c>
      <c r="AH77" s="213">
        <v>0</v>
      </c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3" x14ac:dyDescent="0.25">
      <c r="A78" s="220"/>
      <c r="B78" s="221"/>
      <c r="C78" s="258" t="s">
        <v>410</v>
      </c>
      <c r="D78" s="252"/>
      <c r="E78" s="253">
        <v>203.5</v>
      </c>
      <c r="F78" s="223"/>
      <c r="G78" s="223"/>
      <c r="H78" s="223"/>
      <c r="I78" s="223"/>
      <c r="J78" s="223"/>
      <c r="K78" s="223"/>
      <c r="L78" s="223"/>
      <c r="M78" s="223"/>
      <c r="N78" s="222"/>
      <c r="O78" s="222"/>
      <c r="P78" s="222"/>
      <c r="Q78" s="222"/>
      <c r="R78" s="223"/>
      <c r="S78" s="223"/>
      <c r="T78" s="223"/>
      <c r="U78" s="223"/>
      <c r="V78" s="223"/>
      <c r="W78" s="223"/>
      <c r="X78" s="223"/>
      <c r="Y78" s="223"/>
      <c r="Z78" s="213"/>
      <c r="AA78" s="213"/>
      <c r="AB78" s="213"/>
      <c r="AC78" s="213"/>
      <c r="AD78" s="213"/>
      <c r="AE78" s="213"/>
      <c r="AF78" s="213"/>
      <c r="AG78" s="213" t="s">
        <v>203</v>
      </c>
      <c r="AH78" s="213">
        <v>0</v>
      </c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3" x14ac:dyDescent="0.25">
      <c r="A79" s="220"/>
      <c r="B79" s="221"/>
      <c r="C79" s="258" t="s">
        <v>411</v>
      </c>
      <c r="D79" s="252"/>
      <c r="E79" s="253">
        <v>209.66550000000001</v>
      </c>
      <c r="F79" s="223"/>
      <c r="G79" s="223"/>
      <c r="H79" s="223"/>
      <c r="I79" s="223"/>
      <c r="J79" s="223"/>
      <c r="K79" s="223"/>
      <c r="L79" s="223"/>
      <c r="M79" s="223"/>
      <c r="N79" s="222"/>
      <c r="O79" s="222"/>
      <c r="P79" s="222"/>
      <c r="Q79" s="222"/>
      <c r="R79" s="223"/>
      <c r="S79" s="223"/>
      <c r="T79" s="223"/>
      <c r="U79" s="223"/>
      <c r="V79" s="223"/>
      <c r="W79" s="223"/>
      <c r="X79" s="223"/>
      <c r="Y79" s="223"/>
      <c r="Z79" s="213"/>
      <c r="AA79" s="213"/>
      <c r="AB79" s="213"/>
      <c r="AC79" s="213"/>
      <c r="AD79" s="213"/>
      <c r="AE79" s="213"/>
      <c r="AF79" s="213"/>
      <c r="AG79" s="213" t="s">
        <v>203</v>
      </c>
      <c r="AH79" s="213">
        <v>0</v>
      </c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1" x14ac:dyDescent="0.25">
      <c r="A80" s="235">
        <v>17</v>
      </c>
      <c r="B80" s="236" t="s">
        <v>412</v>
      </c>
      <c r="C80" s="246" t="s">
        <v>413</v>
      </c>
      <c r="D80" s="237" t="s">
        <v>250</v>
      </c>
      <c r="E80" s="238">
        <v>751.29849999999999</v>
      </c>
      <c r="F80" s="239"/>
      <c r="G80" s="240">
        <f>ROUND(E80*F80,2)</f>
        <v>0</v>
      </c>
      <c r="H80" s="239"/>
      <c r="I80" s="240">
        <f>ROUND(E80*H80,2)</f>
        <v>0</v>
      </c>
      <c r="J80" s="239"/>
      <c r="K80" s="240">
        <f>ROUND(E80*J80,2)</f>
        <v>0</v>
      </c>
      <c r="L80" s="240">
        <v>21</v>
      </c>
      <c r="M80" s="240">
        <f>G80*(1+L80/100)</f>
        <v>0</v>
      </c>
      <c r="N80" s="238">
        <v>0</v>
      </c>
      <c r="O80" s="238">
        <f>ROUND(E80*N80,2)</f>
        <v>0</v>
      </c>
      <c r="P80" s="238">
        <v>0</v>
      </c>
      <c r="Q80" s="238">
        <f>ROUND(E80*P80,2)</f>
        <v>0</v>
      </c>
      <c r="R80" s="240" t="s">
        <v>177</v>
      </c>
      <c r="S80" s="240" t="s">
        <v>178</v>
      </c>
      <c r="T80" s="241" t="s">
        <v>178</v>
      </c>
      <c r="U80" s="223">
        <v>0.32700000000000001</v>
      </c>
      <c r="V80" s="223">
        <f>ROUND(E80*U80,2)</f>
        <v>245.67</v>
      </c>
      <c r="W80" s="223"/>
      <c r="X80" s="223" t="s">
        <v>179</v>
      </c>
      <c r="Y80" s="223" t="s">
        <v>153</v>
      </c>
      <c r="Z80" s="213"/>
      <c r="AA80" s="213"/>
      <c r="AB80" s="213"/>
      <c r="AC80" s="213"/>
      <c r="AD80" s="213"/>
      <c r="AE80" s="213"/>
      <c r="AF80" s="213"/>
      <c r="AG80" s="213" t="s">
        <v>180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2" x14ac:dyDescent="0.25">
      <c r="A81" s="220"/>
      <c r="B81" s="221"/>
      <c r="C81" s="257" t="s">
        <v>414</v>
      </c>
      <c r="D81" s="256"/>
      <c r="E81" s="256"/>
      <c r="F81" s="256"/>
      <c r="G81" s="256"/>
      <c r="H81" s="223"/>
      <c r="I81" s="223"/>
      <c r="J81" s="223"/>
      <c r="K81" s="223"/>
      <c r="L81" s="223"/>
      <c r="M81" s="223"/>
      <c r="N81" s="222"/>
      <c r="O81" s="222"/>
      <c r="P81" s="222"/>
      <c r="Q81" s="222"/>
      <c r="R81" s="223"/>
      <c r="S81" s="223"/>
      <c r="T81" s="223"/>
      <c r="U81" s="223"/>
      <c r="V81" s="223"/>
      <c r="W81" s="223"/>
      <c r="X81" s="223"/>
      <c r="Y81" s="223"/>
      <c r="Z81" s="213"/>
      <c r="AA81" s="213"/>
      <c r="AB81" s="213"/>
      <c r="AC81" s="213"/>
      <c r="AD81" s="213"/>
      <c r="AE81" s="213"/>
      <c r="AF81" s="213"/>
      <c r="AG81" s="213" t="s">
        <v>182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2" x14ac:dyDescent="0.25">
      <c r="A82" s="220"/>
      <c r="B82" s="221"/>
      <c r="C82" s="258" t="s">
        <v>407</v>
      </c>
      <c r="D82" s="252"/>
      <c r="E82" s="253">
        <v>27.509399999999999</v>
      </c>
      <c r="F82" s="223"/>
      <c r="G82" s="223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23"/>
      <c r="Z82" s="213"/>
      <c r="AA82" s="213"/>
      <c r="AB82" s="213"/>
      <c r="AC82" s="213"/>
      <c r="AD82" s="213"/>
      <c r="AE82" s="213"/>
      <c r="AF82" s="213"/>
      <c r="AG82" s="213" t="s">
        <v>203</v>
      </c>
      <c r="AH82" s="213">
        <v>0</v>
      </c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3" x14ac:dyDescent="0.25">
      <c r="A83" s="220"/>
      <c r="B83" s="221"/>
      <c r="C83" s="258" t="s">
        <v>408</v>
      </c>
      <c r="D83" s="252"/>
      <c r="E83" s="253">
        <v>87.578999999999994</v>
      </c>
      <c r="F83" s="223"/>
      <c r="G83" s="223"/>
      <c r="H83" s="223"/>
      <c r="I83" s="223"/>
      <c r="J83" s="223"/>
      <c r="K83" s="223"/>
      <c r="L83" s="223"/>
      <c r="M83" s="223"/>
      <c r="N83" s="222"/>
      <c r="O83" s="222"/>
      <c r="P83" s="222"/>
      <c r="Q83" s="222"/>
      <c r="R83" s="223"/>
      <c r="S83" s="223"/>
      <c r="T83" s="223"/>
      <c r="U83" s="223"/>
      <c r="V83" s="223"/>
      <c r="W83" s="223"/>
      <c r="X83" s="223"/>
      <c r="Y83" s="223"/>
      <c r="Z83" s="213"/>
      <c r="AA83" s="213"/>
      <c r="AB83" s="213"/>
      <c r="AC83" s="213"/>
      <c r="AD83" s="213"/>
      <c r="AE83" s="213"/>
      <c r="AF83" s="213"/>
      <c r="AG83" s="213" t="s">
        <v>203</v>
      </c>
      <c r="AH83" s="213">
        <v>0</v>
      </c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3" x14ac:dyDescent="0.25">
      <c r="A84" s="220"/>
      <c r="B84" s="221"/>
      <c r="C84" s="258" t="s">
        <v>409</v>
      </c>
      <c r="D84" s="252"/>
      <c r="E84" s="253">
        <v>223.0446</v>
      </c>
      <c r="F84" s="223"/>
      <c r="G84" s="223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23"/>
      <c r="Z84" s="213"/>
      <c r="AA84" s="213"/>
      <c r="AB84" s="213"/>
      <c r="AC84" s="213"/>
      <c r="AD84" s="213"/>
      <c r="AE84" s="213"/>
      <c r="AF84" s="213"/>
      <c r="AG84" s="213" t="s">
        <v>203</v>
      </c>
      <c r="AH84" s="213">
        <v>0</v>
      </c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3" x14ac:dyDescent="0.25">
      <c r="A85" s="220"/>
      <c r="B85" s="221"/>
      <c r="C85" s="258" t="s">
        <v>410</v>
      </c>
      <c r="D85" s="252"/>
      <c r="E85" s="253">
        <v>203.5</v>
      </c>
      <c r="F85" s="223"/>
      <c r="G85" s="223"/>
      <c r="H85" s="223"/>
      <c r="I85" s="223"/>
      <c r="J85" s="223"/>
      <c r="K85" s="223"/>
      <c r="L85" s="223"/>
      <c r="M85" s="223"/>
      <c r="N85" s="222"/>
      <c r="O85" s="222"/>
      <c r="P85" s="222"/>
      <c r="Q85" s="222"/>
      <c r="R85" s="223"/>
      <c r="S85" s="223"/>
      <c r="T85" s="223"/>
      <c r="U85" s="223"/>
      <c r="V85" s="223"/>
      <c r="W85" s="223"/>
      <c r="X85" s="223"/>
      <c r="Y85" s="223"/>
      <c r="Z85" s="213"/>
      <c r="AA85" s="213"/>
      <c r="AB85" s="213"/>
      <c r="AC85" s="213"/>
      <c r="AD85" s="213"/>
      <c r="AE85" s="213"/>
      <c r="AF85" s="213"/>
      <c r="AG85" s="213" t="s">
        <v>203</v>
      </c>
      <c r="AH85" s="213">
        <v>0</v>
      </c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3" x14ac:dyDescent="0.25">
      <c r="A86" s="220"/>
      <c r="B86" s="221"/>
      <c r="C86" s="258" t="s">
        <v>411</v>
      </c>
      <c r="D86" s="252"/>
      <c r="E86" s="253">
        <v>209.66550000000001</v>
      </c>
      <c r="F86" s="223"/>
      <c r="G86" s="223"/>
      <c r="H86" s="223"/>
      <c r="I86" s="223"/>
      <c r="J86" s="223"/>
      <c r="K86" s="223"/>
      <c r="L86" s="223"/>
      <c r="M86" s="223"/>
      <c r="N86" s="222"/>
      <c r="O86" s="222"/>
      <c r="P86" s="222"/>
      <c r="Q86" s="222"/>
      <c r="R86" s="223"/>
      <c r="S86" s="223"/>
      <c r="T86" s="223"/>
      <c r="U86" s="223"/>
      <c r="V86" s="223"/>
      <c r="W86" s="223"/>
      <c r="X86" s="223"/>
      <c r="Y86" s="223"/>
      <c r="Z86" s="213"/>
      <c r="AA86" s="213"/>
      <c r="AB86" s="213"/>
      <c r="AC86" s="213"/>
      <c r="AD86" s="213"/>
      <c r="AE86" s="213"/>
      <c r="AF86" s="213"/>
      <c r="AG86" s="213" t="s">
        <v>203</v>
      </c>
      <c r="AH86" s="213">
        <v>0</v>
      </c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1" x14ac:dyDescent="0.25">
      <c r="A87" s="235">
        <v>18</v>
      </c>
      <c r="B87" s="236" t="s">
        <v>415</v>
      </c>
      <c r="C87" s="246" t="s">
        <v>416</v>
      </c>
      <c r="D87" s="237" t="s">
        <v>176</v>
      </c>
      <c r="E87" s="238">
        <v>387.67003</v>
      </c>
      <c r="F87" s="239"/>
      <c r="G87" s="240">
        <f>ROUND(E87*F87,2)</f>
        <v>0</v>
      </c>
      <c r="H87" s="239"/>
      <c r="I87" s="240">
        <f>ROUND(E87*H87,2)</f>
        <v>0</v>
      </c>
      <c r="J87" s="239"/>
      <c r="K87" s="240">
        <f>ROUND(E87*J87,2)</f>
        <v>0</v>
      </c>
      <c r="L87" s="240">
        <v>21</v>
      </c>
      <c r="M87" s="240">
        <f>G87*(1+L87/100)</f>
        <v>0</v>
      </c>
      <c r="N87" s="238">
        <v>0</v>
      </c>
      <c r="O87" s="238">
        <f>ROUND(E87*N87,2)</f>
        <v>0</v>
      </c>
      <c r="P87" s="238">
        <v>0</v>
      </c>
      <c r="Q87" s="238">
        <f>ROUND(E87*P87,2)</f>
        <v>0</v>
      </c>
      <c r="R87" s="240" t="s">
        <v>177</v>
      </c>
      <c r="S87" s="240" t="s">
        <v>178</v>
      </c>
      <c r="T87" s="241" t="s">
        <v>178</v>
      </c>
      <c r="U87" s="223">
        <v>0.51900000000000002</v>
      </c>
      <c r="V87" s="223">
        <f>ROUND(E87*U87,2)</f>
        <v>201.2</v>
      </c>
      <c r="W87" s="223"/>
      <c r="X87" s="223" t="s">
        <v>179</v>
      </c>
      <c r="Y87" s="223" t="s">
        <v>153</v>
      </c>
      <c r="Z87" s="213"/>
      <c r="AA87" s="213"/>
      <c r="AB87" s="213"/>
      <c r="AC87" s="213"/>
      <c r="AD87" s="213"/>
      <c r="AE87" s="213"/>
      <c r="AF87" s="213"/>
      <c r="AG87" s="213" t="s">
        <v>180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2" x14ac:dyDescent="0.25">
      <c r="A88" s="220"/>
      <c r="B88" s="221"/>
      <c r="C88" s="257" t="s">
        <v>417</v>
      </c>
      <c r="D88" s="256"/>
      <c r="E88" s="256"/>
      <c r="F88" s="256"/>
      <c r="G88" s="256"/>
      <c r="H88" s="223"/>
      <c r="I88" s="223"/>
      <c r="J88" s="223"/>
      <c r="K88" s="223"/>
      <c r="L88" s="223"/>
      <c r="M88" s="223"/>
      <c r="N88" s="222"/>
      <c r="O88" s="222"/>
      <c r="P88" s="222"/>
      <c r="Q88" s="222"/>
      <c r="R88" s="223"/>
      <c r="S88" s="223"/>
      <c r="T88" s="223"/>
      <c r="U88" s="223"/>
      <c r="V88" s="223"/>
      <c r="W88" s="223"/>
      <c r="X88" s="223"/>
      <c r="Y88" s="223"/>
      <c r="Z88" s="213"/>
      <c r="AA88" s="213"/>
      <c r="AB88" s="213"/>
      <c r="AC88" s="213"/>
      <c r="AD88" s="213"/>
      <c r="AE88" s="213"/>
      <c r="AF88" s="213"/>
      <c r="AG88" s="213" t="s">
        <v>182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42" t="str">
        <f>C88</f>
        <v>bez naložení do dopravní nádoby, ale s vyprázdněním dopravní nádoby na hromadu nebo na dopravní prostředek,</v>
      </c>
      <c r="BB88" s="213"/>
      <c r="BC88" s="213"/>
      <c r="BD88" s="213"/>
      <c r="BE88" s="213"/>
      <c r="BF88" s="213"/>
      <c r="BG88" s="213"/>
      <c r="BH88" s="213"/>
    </row>
    <row r="89" spans="1:60" outlineLevel="2" x14ac:dyDescent="0.25">
      <c r="A89" s="220"/>
      <c r="B89" s="221"/>
      <c r="C89" s="259" t="s">
        <v>217</v>
      </c>
      <c r="D89" s="254"/>
      <c r="E89" s="255"/>
      <c r="F89" s="223"/>
      <c r="G89" s="223"/>
      <c r="H89" s="223"/>
      <c r="I89" s="223"/>
      <c r="J89" s="223"/>
      <c r="K89" s="223"/>
      <c r="L89" s="223"/>
      <c r="M89" s="223"/>
      <c r="N89" s="222"/>
      <c r="O89" s="222"/>
      <c r="P89" s="222"/>
      <c r="Q89" s="222"/>
      <c r="R89" s="223"/>
      <c r="S89" s="223"/>
      <c r="T89" s="223"/>
      <c r="U89" s="223"/>
      <c r="V89" s="223"/>
      <c r="W89" s="223"/>
      <c r="X89" s="223"/>
      <c r="Y89" s="223"/>
      <c r="Z89" s="213"/>
      <c r="AA89" s="213"/>
      <c r="AB89" s="213"/>
      <c r="AC89" s="213"/>
      <c r="AD89" s="213"/>
      <c r="AE89" s="213"/>
      <c r="AF89" s="213"/>
      <c r="AG89" s="213" t="s">
        <v>203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3" x14ac:dyDescent="0.25">
      <c r="A90" s="220"/>
      <c r="B90" s="221"/>
      <c r="C90" s="260" t="s">
        <v>418</v>
      </c>
      <c r="D90" s="254"/>
      <c r="E90" s="255">
        <v>16.50564</v>
      </c>
      <c r="F90" s="223"/>
      <c r="G90" s="223"/>
      <c r="H90" s="223"/>
      <c r="I90" s="223"/>
      <c r="J90" s="223"/>
      <c r="K90" s="223"/>
      <c r="L90" s="223"/>
      <c r="M90" s="223"/>
      <c r="N90" s="222"/>
      <c r="O90" s="222"/>
      <c r="P90" s="222"/>
      <c r="Q90" s="222"/>
      <c r="R90" s="223"/>
      <c r="S90" s="223"/>
      <c r="T90" s="223"/>
      <c r="U90" s="223"/>
      <c r="V90" s="223"/>
      <c r="W90" s="223"/>
      <c r="X90" s="223"/>
      <c r="Y90" s="223"/>
      <c r="Z90" s="213"/>
      <c r="AA90" s="213"/>
      <c r="AB90" s="213"/>
      <c r="AC90" s="213"/>
      <c r="AD90" s="213"/>
      <c r="AE90" s="213"/>
      <c r="AF90" s="213"/>
      <c r="AG90" s="213" t="s">
        <v>203</v>
      </c>
      <c r="AH90" s="213">
        <v>2</v>
      </c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3" x14ac:dyDescent="0.25">
      <c r="A91" s="220"/>
      <c r="B91" s="221"/>
      <c r="C91" s="260" t="s">
        <v>419</v>
      </c>
      <c r="D91" s="254"/>
      <c r="E91" s="255">
        <v>52.547400000000003</v>
      </c>
      <c r="F91" s="223"/>
      <c r="G91" s="223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23"/>
      <c r="Z91" s="213"/>
      <c r="AA91" s="213"/>
      <c r="AB91" s="213"/>
      <c r="AC91" s="213"/>
      <c r="AD91" s="213"/>
      <c r="AE91" s="213"/>
      <c r="AF91" s="213"/>
      <c r="AG91" s="213" t="s">
        <v>203</v>
      </c>
      <c r="AH91" s="213">
        <v>2</v>
      </c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3" x14ac:dyDescent="0.25">
      <c r="A92" s="220"/>
      <c r="B92" s="221"/>
      <c r="C92" s="260" t="s">
        <v>420</v>
      </c>
      <c r="D92" s="254"/>
      <c r="E92" s="255">
        <v>133.82676000000001</v>
      </c>
      <c r="F92" s="223"/>
      <c r="G92" s="223"/>
      <c r="H92" s="223"/>
      <c r="I92" s="223"/>
      <c r="J92" s="223"/>
      <c r="K92" s="223"/>
      <c r="L92" s="223"/>
      <c r="M92" s="223"/>
      <c r="N92" s="222"/>
      <c r="O92" s="222"/>
      <c r="P92" s="222"/>
      <c r="Q92" s="222"/>
      <c r="R92" s="223"/>
      <c r="S92" s="223"/>
      <c r="T92" s="223"/>
      <c r="U92" s="223"/>
      <c r="V92" s="223"/>
      <c r="W92" s="223"/>
      <c r="X92" s="223"/>
      <c r="Y92" s="223"/>
      <c r="Z92" s="213"/>
      <c r="AA92" s="213"/>
      <c r="AB92" s="213"/>
      <c r="AC92" s="213"/>
      <c r="AD92" s="213"/>
      <c r="AE92" s="213"/>
      <c r="AF92" s="213"/>
      <c r="AG92" s="213" t="s">
        <v>203</v>
      </c>
      <c r="AH92" s="213">
        <v>2</v>
      </c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3" x14ac:dyDescent="0.25">
      <c r="A93" s="220"/>
      <c r="B93" s="221"/>
      <c r="C93" s="260" t="s">
        <v>421</v>
      </c>
      <c r="D93" s="254"/>
      <c r="E93" s="255">
        <v>122.1</v>
      </c>
      <c r="F93" s="223"/>
      <c r="G93" s="223"/>
      <c r="H93" s="223"/>
      <c r="I93" s="223"/>
      <c r="J93" s="223"/>
      <c r="K93" s="223"/>
      <c r="L93" s="223"/>
      <c r="M93" s="223"/>
      <c r="N93" s="222"/>
      <c r="O93" s="222"/>
      <c r="P93" s="222"/>
      <c r="Q93" s="222"/>
      <c r="R93" s="223"/>
      <c r="S93" s="223"/>
      <c r="T93" s="223"/>
      <c r="U93" s="223"/>
      <c r="V93" s="223"/>
      <c r="W93" s="223"/>
      <c r="X93" s="223"/>
      <c r="Y93" s="223"/>
      <c r="Z93" s="213"/>
      <c r="AA93" s="213"/>
      <c r="AB93" s="213"/>
      <c r="AC93" s="213"/>
      <c r="AD93" s="213"/>
      <c r="AE93" s="213"/>
      <c r="AF93" s="213"/>
      <c r="AG93" s="213" t="s">
        <v>203</v>
      </c>
      <c r="AH93" s="213">
        <v>2</v>
      </c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3" x14ac:dyDescent="0.25">
      <c r="A94" s="220"/>
      <c r="B94" s="221"/>
      <c r="C94" s="260" t="s">
        <v>422</v>
      </c>
      <c r="D94" s="254"/>
      <c r="E94" s="255">
        <v>125.7993</v>
      </c>
      <c r="F94" s="223"/>
      <c r="G94" s="223"/>
      <c r="H94" s="223"/>
      <c r="I94" s="223"/>
      <c r="J94" s="223"/>
      <c r="K94" s="223"/>
      <c r="L94" s="223"/>
      <c r="M94" s="223"/>
      <c r="N94" s="222"/>
      <c r="O94" s="222"/>
      <c r="P94" s="222"/>
      <c r="Q94" s="222"/>
      <c r="R94" s="223"/>
      <c r="S94" s="223"/>
      <c r="T94" s="223"/>
      <c r="U94" s="223"/>
      <c r="V94" s="223"/>
      <c r="W94" s="223"/>
      <c r="X94" s="223"/>
      <c r="Y94" s="223"/>
      <c r="Z94" s="213"/>
      <c r="AA94" s="213"/>
      <c r="AB94" s="213"/>
      <c r="AC94" s="213"/>
      <c r="AD94" s="213"/>
      <c r="AE94" s="213"/>
      <c r="AF94" s="213"/>
      <c r="AG94" s="213" t="s">
        <v>203</v>
      </c>
      <c r="AH94" s="213">
        <v>2</v>
      </c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3" x14ac:dyDescent="0.25">
      <c r="A95" s="220"/>
      <c r="B95" s="221"/>
      <c r="C95" s="259" t="s">
        <v>219</v>
      </c>
      <c r="D95" s="254"/>
      <c r="E95" s="255"/>
      <c r="F95" s="223"/>
      <c r="G95" s="223"/>
      <c r="H95" s="223"/>
      <c r="I95" s="223"/>
      <c r="J95" s="223"/>
      <c r="K95" s="223"/>
      <c r="L95" s="223"/>
      <c r="M95" s="223"/>
      <c r="N95" s="222"/>
      <c r="O95" s="222"/>
      <c r="P95" s="222"/>
      <c r="Q95" s="222"/>
      <c r="R95" s="223"/>
      <c r="S95" s="223"/>
      <c r="T95" s="223"/>
      <c r="U95" s="223"/>
      <c r="V95" s="223"/>
      <c r="W95" s="223"/>
      <c r="X95" s="223"/>
      <c r="Y95" s="223"/>
      <c r="Z95" s="213"/>
      <c r="AA95" s="213"/>
      <c r="AB95" s="213"/>
      <c r="AC95" s="213"/>
      <c r="AD95" s="213"/>
      <c r="AE95" s="213"/>
      <c r="AF95" s="213"/>
      <c r="AG95" s="213" t="s">
        <v>203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3" x14ac:dyDescent="0.25">
      <c r="A96" s="220"/>
      <c r="B96" s="221"/>
      <c r="C96" s="258" t="s">
        <v>423</v>
      </c>
      <c r="D96" s="252"/>
      <c r="E96" s="253">
        <v>387.67003</v>
      </c>
      <c r="F96" s="223"/>
      <c r="G96" s="223"/>
      <c r="H96" s="223"/>
      <c r="I96" s="223"/>
      <c r="J96" s="223"/>
      <c r="K96" s="223"/>
      <c r="L96" s="223"/>
      <c r="M96" s="223"/>
      <c r="N96" s="222"/>
      <c r="O96" s="222"/>
      <c r="P96" s="222"/>
      <c r="Q96" s="222"/>
      <c r="R96" s="223"/>
      <c r="S96" s="223"/>
      <c r="T96" s="223"/>
      <c r="U96" s="223"/>
      <c r="V96" s="223"/>
      <c r="W96" s="223"/>
      <c r="X96" s="223"/>
      <c r="Y96" s="223"/>
      <c r="Z96" s="213"/>
      <c r="AA96" s="213"/>
      <c r="AB96" s="213"/>
      <c r="AC96" s="213"/>
      <c r="AD96" s="213"/>
      <c r="AE96" s="213"/>
      <c r="AF96" s="213"/>
      <c r="AG96" s="213" t="s">
        <v>203</v>
      </c>
      <c r="AH96" s="213">
        <v>0</v>
      </c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1" x14ac:dyDescent="0.25">
      <c r="A97" s="235">
        <v>19</v>
      </c>
      <c r="B97" s="236" t="s">
        <v>424</v>
      </c>
      <c r="C97" s="246" t="s">
        <v>425</v>
      </c>
      <c r="D97" s="237" t="s">
        <v>176</v>
      </c>
      <c r="E97" s="238">
        <v>63.109070000000003</v>
      </c>
      <c r="F97" s="239"/>
      <c r="G97" s="240">
        <f>ROUND(E97*F97,2)</f>
        <v>0</v>
      </c>
      <c r="H97" s="239"/>
      <c r="I97" s="240">
        <f>ROUND(E97*H97,2)</f>
        <v>0</v>
      </c>
      <c r="J97" s="239"/>
      <c r="K97" s="240">
        <f>ROUND(E97*J97,2)</f>
        <v>0</v>
      </c>
      <c r="L97" s="240">
        <v>21</v>
      </c>
      <c r="M97" s="240">
        <f>G97*(1+L97/100)</f>
        <v>0</v>
      </c>
      <c r="N97" s="238">
        <v>0</v>
      </c>
      <c r="O97" s="238">
        <f>ROUND(E97*N97,2)</f>
        <v>0</v>
      </c>
      <c r="P97" s="238">
        <v>0</v>
      </c>
      <c r="Q97" s="238">
        <f>ROUND(E97*P97,2)</f>
        <v>0</v>
      </c>
      <c r="R97" s="240" t="s">
        <v>177</v>
      </c>
      <c r="S97" s="240" t="s">
        <v>178</v>
      </c>
      <c r="T97" s="241" t="s">
        <v>178</v>
      </c>
      <c r="U97" s="223">
        <v>0.72899999999999998</v>
      </c>
      <c r="V97" s="223">
        <f>ROUND(E97*U97,2)</f>
        <v>46.01</v>
      </c>
      <c r="W97" s="223"/>
      <c r="X97" s="223" t="s">
        <v>179</v>
      </c>
      <c r="Y97" s="223" t="s">
        <v>153</v>
      </c>
      <c r="Z97" s="213"/>
      <c r="AA97" s="213"/>
      <c r="AB97" s="213"/>
      <c r="AC97" s="213"/>
      <c r="AD97" s="213"/>
      <c r="AE97" s="213"/>
      <c r="AF97" s="213"/>
      <c r="AG97" s="213" t="s">
        <v>180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2" x14ac:dyDescent="0.25">
      <c r="A98" s="220"/>
      <c r="B98" s="221"/>
      <c r="C98" s="257" t="s">
        <v>417</v>
      </c>
      <c r="D98" s="256"/>
      <c r="E98" s="256"/>
      <c r="F98" s="256"/>
      <c r="G98" s="256"/>
      <c r="H98" s="223"/>
      <c r="I98" s="223"/>
      <c r="J98" s="223"/>
      <c r="K98" s="223"/>
      <c r="L98" s="223"/>
      <c r="M98" s="223"/>
      <c r="N98" s="222"/>
      <c r="O98" s="222"/>
      <c r="P98" s="222"/>
      <c r="Q98" s="222"/>
      <c r="R98" s="223"/>
      <c r="S98" s="223"/>
      <c r="T98" s="223"/>
      <c r="U98" s="223"/>
      <c r="V98" s="223"/>
      <c r="W98" s="223"/>
      <c r="X98" s="223"/>
      <c r="Y98" s="223"/>
      <c r="Z98" s="213"/>
      <c r="AA98" s="213"/>
      <c r="AB98" s="213"/>
      <c r="AC98" s="213"/>
      <c r="AD98" s="213"/>
      <c r="AE98" s="213"/>
      <c r="AF98" s="213"/>
      <c r="AG98" s="213" t="s">
        <v>182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42" t="str">
        <f>C98</f>
        <v>bez naložení do dopravní nádoby, ale s vyprázdněním dopravní nádoby na hromadu nebo na dopravní prostředek,</v>
      </c>
      <c r="BB98" s="213"/>
      <c r="BC98" s="213"/>
      <c r="BD98" s="213"/>
      <c r="BE98" s="213"/>
      <c r="BF98" s="213"/>
      <c r="BG98" s="213"/>
      <c r="BH98" s="213"/>
    </row>
    <row r="99" spans="1:60" outlineLevel="2" x14ac:dyDescent="0.25">
      <c r="A99" s="220"/>
      <c r="B99" s="221"/>
      <c r="C99" s="259" t="s">
        <v>217</v>
      </c>
      <c r="D99" s="254"/>
      <c r="E99" s="255"/>
      <c r="F99" s="223"/>
      <c r="G99" s="223"/>
      <c r="H99" s="223"/>
      <c r="I99" s="223"/>
      <c r="J99" s="223"/>
      <c r="K99" s="223"/>
      <c r="L99" s="223"/>
      <c r="M99" s="223"/>
      <c r="N99" s="222"/>
      <c r="O99" s="222"/>
      <c r="P99" s="222"/>
      <c r="Q99" s="222"/>
      <c r="R99" s="223"/>
      <c r="S99" s="223"/>
      <c r="T99" s="223"/>
      <c r="U99" s="223"/>
      <c r="V99" s="223"/>
      <c r="W99" s="223"/>
      <c r="X99" s="223"/>
      <c r="Y99" s="223"/>
      <c r="Z99" s="213"/>
      <c r="AA99" s="213"/>
      <c r="AB99" s="213"/>
      <c r="AC99" s="213"/>
      <c r="AD99" s="213"/>
      <c r="AE99" s="213"/>
      <c r="AF99" s="213"/>
      <c r="AG99" s="213" t="s">
        <v>203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3" x14ac:dyDescent="0.25">
      <c r="A100" s="220"/>
      <c r="B100" s="221"/>
      <c r="C100" s="260" t="s">
        <v>418</v>
      </c>
      <c r="D100" s="254"/>
      <c r="E100" s="255">
        <v>16.50564</v>
      </c>
      <c r="F100" s="223"/>
      <c r="G100" s="223"/>
      <c r="H100" s="223"/>
      <c r="I100" s="223"/>
      <c r="J100" s="223"/>
      <c r="K100" s="223"/>
      <c r="L100" s="223"/>
      <c r="M100" s="223"/>
      <c r="N100" s="222"/>
      <c r="O100" s="222"/>
      <c r="P100" s="222"/>
      <c r="Q100" s="222"/>
      <c r="R100" s="223"/>
      <c r="S100" s="223"/>
      <c r="T100" s="223"/>
      <c r="U100" s="223"/>
      <c r="V100" s="223"/>
      <c r="W100" s="223"/>
      <c r="X100" s="223"/>
      <c r="Y100" s="223"/>
      <c r="Z100" s="213"/>
      <c r="AA100" s="213"/>
      <c r="AB100" s="213"/>
      <c r="AC100" s="213"/>
      <c r="AD100" s="213"/>
      <c r="AE100" s="213"/>
      <c r="AF100" s="213"/>
      <c r="AG100" s="213" t="s">
        <v>203</v>
      </c>
      <c r="AH100" s="213">
        <v>2</v>
      </c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3" x14ac:dyDescent="0.25">
      <c r="A101" s="220"/>
      <c r="B101" s="221"/>
      <c r="C101" s="260" t="s">
        <v>419</v>
      </c>
      <c r="D101" s="254"/>
      <c r="E101" s="255">
        <v>52.547400000000003</v>
      </c>
      <c r="F101" s="223"/>
      <c r="G101" s="223"/>
      <c r="H101" s="223"/>
      <c r="I101" s="223"/>
      <c r="J101" s="223"/>
      <c r="K101" s="223"/>
      <c r="L101" s="223"/>
      <c r="M101" s="223"/>
      <c r="N101" s="222"/>
      <c r="O101" s="222"/>
      <c r="P101" s="222"/>
      <c r="Q101" s="222"/>
      <c r="R101" s="223"/>
      <c r="S101" s="223"/>
      <c r="T101" s="223"/>
      <c r="U101" s="223"/>
      <c r="V101" s="223"/>
      <c r="W101" s="223"/>
      <c r="X101" s="223"/>
      <c r="Y101" s="223"/>
      <c r="Z101" s="213"/>
      <c r="AA101" s="213"/>
      <c r="AB101" s="213"/>
      <c r="AC101" s="213"/>
      <c r="AD101" s="213"/>
      <c r="AE101" s="213"/>
      <c r="AF101" s="213"/>
      <c r="AG101" s="213" t="s">
        <v>203</v>
      </c>
      <c r="AH101" s="213">
        <v>2</v>
      </c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3" x14ac:dyDescent="0.25">
      <c r="A102" s="220"/>
      <c r="B102" s="221"/>
      <c r="C102" s="260" t="s">
        <v>420</v>
      </c>
      <c r="D102" s="254"/>
      <c r="E102" s="255">
        <v>133.82676000000001</v>
      </c>
      <c r="F102" s="223"/>
      <c r="G102" s="223"/>
      <c r="H102" s="223"/>
      <c r="I102" s="223"/>
      <c r="J102" s="223"/>
      <c r="K102" s="223"/>
      <c r="L102" s="223"/>
      <c r="M102" s="223"/>
      <c r="N102" s="222"/>
      <c r="O102" s="222"/>
      <c r="P102" s="222"/>
      <c r="Q102" s="222"/>
      <c r="R102" s="223"/>
      <c r="S102" s="223"/>
      <c r="T102" s="223"/>
      <c r="U102" s="223"/>
      <c r="V102" s="223"/>
      <c r="W102" s="223"/>
      <c r="X102" s="223"/>
      <c r="Y102" s="223"/>
      <c r="Z102" s="213"/>
      <c r="AA102" s="213"/>
      <c r="AB102" s="213"/>
      <c r="AC102" s="213"/>
      <c r="AD102" s="213"/>
      <c r="AE102" s="213"/>
      <c r="AF102" s="213"/>
      <c r="AG102" s="213" t="s">
        <v>203</v>
      </c>
      <c r="AH102" s="213">
        <v>2</v>
      </c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3" x14ac:dyDescent="0.25">
      <c r="A103" s="220"/>
      <c r="B103" s="221"/>
      <c r="C103" s="260" t="s">
        <v>421</v>
      </c>
      <c r="D103" s="254"/>
      <c r="E103" s="255">
        <v>122.1</v>
      </c>
      <c r="F103" s="223"/>
      <c r="G103" s="223"/>
      <c r="H103" s="223"/>
      <c r="I103" s="223"/>
      <c r="J103" s="223"/>
      <c r="K103" s="223"/>
      <c r="L103" s="223"/>
      <c r="M103" s="223"/>
      <c r="N103" s="222"/>
      <c r="O103" s="222"/>
      <c r="P103" s="222"/>
      <c r="Q103" s="222"/>
      <c r="R103" s="223"/>
      <c r="S103" s="223"/>
      <c r="T103" s="223"/>
      <c r="U103" s="223"/>
      <c r="V103" s="223"/>
      <c r="W103" s="223"/>
      <c r="X103" s="223"/>
      <c r="Y103" s="223"/>
      <c r="Z103" s="213"/>
      <c r="AA103" s="213"/>
      <c r="AB103" s="213"/>
      <c r="AC103" s="213"/>
      <c r="AD103" s="213"/>
      <c r="AE103" s="213"/>
      <c r="AF103" s="213"/>
      <c r="AG103" s="213" t="s">
        <v>203</v>
      </c>
      <c r="AH103" s="213">
        <v>2</v>
      </c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3" x14ac:dyDescent="0.25">
      <c r="A104" s="220"/>
      <c r="B104" s="221"/>
      <c r="C104" s="260" t="s">
        <v>422</v>
      </c>
      <c r="D104" s="254"/>
      <c r="E104" s="255">
        <v>125.7993</v>
      </c>
      <c r="F104" s="223"/>
      <c r="G104" s="223"/>
      <c r="H104" s="223"/>
      <c r="I104" s="223"/>
      <c r="J104" s="223"/>
      <c r="K104" s="223"/>
      <c r="L104" s="223"/>
      <c r="M104" s="223"/>
      <c r="N104" s="222"/>
      <c r="O104" s="222"/>
      <c r="P104" s="222"/>
      <c r="Q104" s="222"/>
      <c r="R104" s="223"/>
      <c r="S104" s="223"/>
      <c r="T104" s="223"/>
      <c r="U104" s="223"/>
      <c r="V104" s="223"/>
      <c r="W104" s="223"/>
      <c r="X104" s="223"/>
      <c r="Y104" s="223"/>
      <c r="Z104" s="213"/>
      <c r="AA104" s="213"/>
      <c r="AB104" s="213"/>
      <c r="AC104" s="213"/>
      <c r="AD104" s="213"/>
      <c r="AE104" s="213"/>
      <c r="AF104" s="213"/>
      <c r="AG104" s="213" t="s">
        <v>203</v>
      </c>
      <c r="AH104" s="213">
        <v>2</v>
      </c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3" x14ac:dyDescent="0.25">
      <c r="A105" s="220"/>
      <c r="B105" s="221"/>
      <c r="C105" s="259" t="s">
        <v>219</v>
      </c>
      <c r="D105" s="254"/>
      <c r="E105" s="255"/>
      <c r="F105" s="223"/>
      <c r="G105" s="223"/>
      <c r="H105" s="223"/>
      <c r="I105" s="223"/>
      <c r="J105" s="223"/>
      <c r="K105" s="223"/>
      <c r="L105" s="223"/>
      <c r="M105" s="223"/>
      <c r="N105" s="222"/>
      <c r="O105" s="222"/>
      <c r="P105" s="222"/>
      <c r="Q105" s="222"/>
      <c r="R105" s="223"/>
      <c r="S105" s="223"/>
      <c r="T105" s="223"/>
      <c r="U105" s="223"/>
      <c r="V105" s="223"/>
      <c r="W105" s="223"/>
      <c r="X105" s="223"/>
      <c r="Y105" s="223"/>
      <c r="Z105" s="213"/>
      <c r="AA105" s="213"/>
      <c r="AB105" s="213"/>
      <c r="AC105" s="213"/>
      <c r="AD105" s="213"/>
      <c r="AE105" s="213"/>
      <c r="AF105" s="213"/>
      <c r="AG105" s="213" t="s">
        <v>203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3" x14ac:dyDescent="0.25">
      <c r="A106" s="220"/>
      <c r="B106" s="221"/>
      <c r="C106" s="258" t="s">
        <v>426</v>
      </c>
      <c r="D106" s="252"/>
      <c r="E106" s="253">
        <v>63.109070000000003</v>
      </c>
      <c r="F106" s="223"/>
      <c r="G106" s="223"/>
      <c r="H106" s="223"/>
      <c r="I106" s="223"/>
      <c r="J106" s="223"/>
      <c r="K106" s="223"/>
      <c r="L106" s="223"/>
      <c r="M106" s="223"/>
      <c r="N106" s="222"/>
      <c r="O106" s="222"/>
      <c r="P106" s="222"/>
      <c r="Q106" s="222"/>
      <c r="R106" s="223"/>
      <c r="S106" s="223"/>
      <c r="T106" s="223"/>
      <c r="U106" s="223"/>
      <c r="V106" s="223"/>
      <c r="W106" s="223"/>
      <c r="X106" s="223"/>
      <c r="Y106" s="223"/>
      <c r="Z106" s="213"/>
      <c r="AA106" s="213"/>
      <c r="AB106" s="213"/>
      <c r="AC106" s="213"/>
      <c r="AD106" s="213"/>
      <c r="AE106" s="213"/>
      <c r="AF106" s="213"/>
      <c r="AG106" s="213" t="s">
        <v>203</v>
      </c>
      <c r="AH106" s="213">
        <v>0</v>
      </c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1" x14ac:dyDescent="0.25">
      <c r="A107" s="235">
        <v>20</v>
      </c>
      <c r="B107" s="236" t="s">
        <v>211</v>
      </c>
      <c r="C107" s="246" t="s">
        <v>212</v>
      </c>
      <c r="D107" s="237" t="s">
        <v>176</v>
      </c>
      <c r="E107" s="238">
        <v>723.99405999999999</v>
      </c>
      <c r="F107" s="239"/>
      <c r="G107" s="240">
        <f>ROUND(E107*F107,2)</f>
        <v>0</v>
      </c>
      <c r="H107" s="239"/>
      <c r="I107" s="240">
        <f>ROUND(E107*H107,2)</f>
        <v>0</v>
      </c>
      <c r="J107" s="239"/>
      <c r="K107" s="240">
        <f>ROUND(E107*J107,2)</f>
        <v>0</v>
      </c>
      <c r="L107" s="240">
        <v>21</v>
      </c>
      <c r="M107" s="240">
        <f>G107*(1+L107/100)</f>
        <v>0</v>
      </c>
      <c r="N107" s="238">
        <v>0</v>
      </c>
      <c r="O107" s="238">
        <f>ROUND(E107*N107,2)</f>
        <v>0</v>
      </c>
      <c r="P107" s="238">
        <v>0</v>
      </c>
      <c r="Q107" s="238">
        <f>ROUND(E107*P107,2)</f>
        <v>0</v>
      </c>
      <c r="R107" s="240" t="s">
        <v>177</v>
      </c>
      <c r="S107" s="240" t="s">
        <v>178</v>
      </c>
      <c r="T107" s="241" t="s">
        <v>178</v>
      </c>
      <c r="U107" s="223">
        <v>1.0999999999999999E-2</v>
      </c>
      <c r="V107" s="223">
        <f>ROUND(E107*U107,2)</f>
        <v>7.96</v>
      </c>
      <c r="W107" s="223"/>
      <c r="X107" s="223" t="s">
        <v>179</v>
      </c>
      <c r="Y107" s="223" t="s">
        <v>153</v>
      </c>
      <c r="Z107" s="213"/>
      <c r="AA107" s="213"/>
      <c r="AB107" s="213"/>
      <c r="AC107" s="213"/>
      <c r="AD107" s="213"/>
      <c r="AE107" s="213"/>
      <c r="AF107" s="213"/>
      <c r="AG107" s="213" t="s">
        <v>180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2" x14ac:dyDescent="0.25">
      <c r="A108" s="220"/>
      <c r="B108" s="221"/>
      <c r="C108" s="257" t="s">
        <v>213</v>
      </c>
      <c r="D108" s="256"/>
      <c r="E108" s="256"/>
      <c r="F108" s="256"/>
      <c r="G108" s="256"/>
      <c r="H108" s="223"/>
      <c r="I108" s="223"/>
      <c r="J108" s="223"/>
      <c r="K108" s="223"/>
      <c r="L108" s="223"/>
      <c r="M108" s="223"/>
      <c r="N108" s="222"/>
      <c r="O108" s="222"/>
      <c r="P108" s="222"/>
      <c r="Q108" s="222"/>
      <c r="R108" s="223"/>
      <c r="S108" s="223"/>
      <c r="T108" s="223"/>
      <c r="U108" s="223"/>
      <c r="V108" s="223"/>
      <c r="W108" s="223"/>
      <c r="X108" s="223"/>
      <c r="Y108" s="223"/>
      <c r="Z108" s="213"/>
      <c r="AA108" s="213"/>
      <c r="AB108" s="213"/>
      <c r="AC108" s="213"/>
      <c r="AD108" s="213"/>
      <c r="AE108" s="213"/>
      <c r="AF108" s="213"/>
      <c r="AG108" s="213" t="s">
        <v>182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2" x14ac:dyDescent="0.25">
      <c r="A109" s="220"/>
      <c r="B109" s="221"/>
      <c r="C109" s="259" t="s">
        <v>217</v>
      </c>
      <c r="D109" s="254"/>
      <c r="E109" s="255"/>
      <c r="F109" s="223"/>
      <c r="G109" s="223"/>
      <c r="H109" s="223"/>
      <c r="I109" s="223"/>
      <c r="J109" s="223"/>
      <c r="K109" s="223"/>
      <c r="L109" s="223"/>
      <c r="M109" s="223"/>
      <c r="N109" s="222"/>
      <c r="O109" s="222"/>
      <c r="P109" s="222"/>
      <c r="Q109" s="222"/>
      <c r="R109" s="223"/>
      <c r="S109" s="223"/>
      <c r="T109" s="223"/>
      <c r="U109" s="223"/>
      <c r="V109" s="223"/>
      <c r="W109" s="223"/>
      <c r="X109" s="223"/>
      <c r="Y109" s="223"/>
      <c r="Z109" s="213"/>
      <c r="AA109" s="213"/>
      <c r="AB109" s="213"/>
      <c r="AC109" s="213"/>
      <c r="AD109" s="213"/>
      <c r="AE109" s="213"/>
      <c r="AF109" s="213"/>
      <c r="AG109" s="213" t="s">
        <v>203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3" x14ac:dyDescent="0.25">
      <c r="A110" s="220"/>
      <c r="B110" s="221"/>
      <c r="C110" s="260" t="s">
        <v>418</v>
      </c>
      <c r="D110" s="254"/>
      <c r="E110" s="255">
        <v>16.50564</v>
      </c>
      <c r="F110" s="223"/>
      <c r="G110" s="223"/>
      <c r="H110" s="223"/>
      <c r="I110" s="223"/>
      <c r="J110" s="223"/>
      <c r="K110" s="223"/>
      <c r="L110" s="223"/>
      <c r="M110" s="223"/>
      <c r="N110" s="222"/>
      <c r="O110" s="222"/>
      <c r="P110" s="222"/>
      <c r="Q110" s="222"/>
      <c r="R110" s="223"/>
      <c r="S110" s="223"/>
      <c r="T110" s="223"/>
      <c r="U110" s="223"/>
      <c r="V110" s="223"/>
      <c r="W110" s="223"/>
      <c r="X110" s="223"/>
      <c r="Y110" s="223"/>
      <c r="Z110" s="213"/>
      <c r="AA110" s="213"/>
      <c r="AB110" s="213"/>
      <c r="AC110" s="213"/>
      <c r="AD110" s="213"/>
      <c r="AE110" s="213"/>
      <c r="AF110" s="213"/>
      <c r="AG110" s="213" t="s">
        <v>203</v>
      </c>
      <c r="AH110" s="213">
        <v>2</v>
      </c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3" x14ac:dyDescent="0.25">
      <c r="A111" s="220"/>
      <c r="B111" s="221"/>
      <c r="C111" s="260" t="s">
        <v>419</v>
      </c>
      <c r="D111" s="254"/>
      <c r="E111" s="255">
        <v>52.547400000000003</v>
      </c>
      <c r="F111" s="223"/>
      <c r="G111" s="223"/>
      <c r="H111" s="223"/>
      <c r="I111" s="223"/>
      <c r="J111" s="223"/>
      <c r="K111" s="223"/>
      <c r="L111" s="223"/>
      <c r="M111" s="223"/>
      <c r="N111" s="222"/>
      <c r="O111" s="222"/>
      <c r="P111" s="222"/>
      <c r="Q111" s="222"/>
      <c r="R111" s="223"/>
      <c r="S111" s="223"/>
      <c r="T111" s="223"/>
      <c r="U111" s="223"/>
      <c r="V111" s="223"/>
      <c r="W111" s="223"/>
      <c r="X111" s="223"/>
      <c r="Y111" s="223"/>
      <c r="Z111" s="213"/>
      <c r="AA111" s="213"/>
      <c r="AB111" s="213"/>
      <c r="AC111" s="213"/>
      <c r="AD111" s="213"/>
      <c r="AE111" s="213"/>
      <c r="AF111" s="213"/>
      <c r="AG111" s="213" t="s">
        <v>203</v>
      </c>
      <c r="AH111" s="213">
        <v>2</v>
      </c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3" x14ac:dyDescent="0.25">
      <c r="A112" s="220"/>
      <c r="B112" s="221"/>
      <c r="C112" s="260" t="s">
        <v>420</v>
      </c>
      <c r="D112" s="254"/>
      <c r="E112" s="255">
        <v>133.82676000000001</v>
      </c>
      <c r="F112" s="223"/>
      <c r="G112" s="223"/>
      <c r="H112" s="223"/>
      <c r="I112" s="223"/>
      <c r="J112" s="223"/>
      <c r="K112" s="223"/>
      <c r="L112" s="223"/>
      <c r="M112" s="223"/>
      <c r="N112" s="222"/>
      <c r="O112" s="222"/>
      <c r="P112" s="222"/>
      <c r="Q112" s="222"/>
      <c r="R112" s="223"/>
      <c r="S112" s="223"/>
      <c r="T112" s="223"/>
      <c r="U112" s="223"/>
      <c r="V112" s="223"/>
      <c r="W112" s="223"/>
      <c r="X112" s="223"/>
      <c r="Y112" s="223"/>
      <c r="Z112" s="213"/>
      <c r="AA112" s="213"/>
      <c r="AB112" s="213"/>
      <c r="AC112" s="213"/>
      <c r="AD112" s="213"/>
      <c r="AE112" s="213"/>
      <c r="AF112" s="213"/>
      <c r="AG112" s="213" t="s">
        <v>203</v>
      </c>
      <c r="AH112" s="213">
        <v>2</v>
      </c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3" x14ac:dyDescent="0.25">
      <c r="A113" s="220"/>
      <c r="B113" s="221"/>
      <c r="C113" s="260" t="s">
        <v>421</v>
      </c>
      <c r="D113" s="254"/>
      <c r="E113" s="255">
        <v>122.1</v>
      </c>
      <c r="F113" s="223"/>
      <c r="G113" s="223"/>
      <c r="H113" s="223"/>
      <c r="I113" s="223"/>
      <c r="J113" s="223"/>
      <c r="K113" s="223"/>
      <c r="L113" s="223"/>
      <c r="M113" s="223"/>
      <c r="N113" s="222"/>
      <c r="O113" s="222"/>
      <c r="P113" s="222"/>
      <c r="Q113" s="222"/>
      <c r="R113" s="223"/>
      <c r="S113" s="223"/>
      <c r="T113" s="223"/>
      <c r="U113" s="223"/>
      <c r="V113" s="223"/>
      <c r="W113" s="223"/>
      <c r="X113" s="223"/>
      <c r="Y113" s="223"/>
      <c r="Z113" s="213"/>
      <c r="AA113" s="213"/>
      <c r="AB113" s="213"/>
      <c r="AC113" s="213"/>
      <c r="AD113" s="213"/>
      <c r="AE113" s="213"/>
      <c r="AF113" s="213"/>
      <c r="AG113" s="213" t="s">
        <v>203</v>
      </c>
      <c r="AH113" s="213">
        <v>2</v>
      </c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outlineLevel="3" x14ac:dyDescent="0.25">
      <c r="A114" s="220"/>
      <c r="B114" s="221"/>
      <c r="C114" s="260" t="s">
        <v>422</v>
      </c>
      <c r="D114" s="254"/>
      <c r="E114" s="255">
        <v>125.7993</v>
      </c>
      <c r="F114" s="223"/>
      <c r="G114" s="223"/>
      <c r="H114" s="223"/>
      <c r="I114" s="223"/>
      <c r="J114" s="223"/>
      <c r="K114" s="223"/>
      <c r="L114" s="223"/>
      <c r="M114" s="223"/>
      <c r="N114" s="222"/>
      <c r="O114" s="222"/>
      <c r="P114" s="222"/>
      <c r="Q114" s="222"/>
      <c r="R114" s="223"/>
      <c r="S114" s="223"/>
      <c r="T114" s="223"/>
      <c r="U114" s="223"/>
      <c r="V114" s="223"/>
      <c r="W114" s="223"/>
      <c r="X114" s="223"/>
      <c r="Y114" s="223"/>
      <c r="Z114" s="213"/>
      <c r="AA114" s="213"/>
      <c r="AB114" s="213"/>
      <c r="AC114" s="213"/>
      <c r="AD114" s="213"/>
      <c r="AE114" s="213"/>
      <c r="AF114" s="213"/>
      <c r="AG114" s="213" t="s">
        <v>203</v>
      </c>
      <c r="AH114" s="213">
        <v>2</v>
      </c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3" x14ac:dyDescent="0.25">
      <c r="A115" s="220"/>
      <c r="B115" s="221"/>
      <c r="C115" s="259" t="s">
        <v>219</v>
      </c>
      <c r="D115" s="254"/>
      <c r="E115" s="255"/>
      <c r="F115" s="223"/>
      <c r="G115" s="223"/>
      <c r="H115" s="223"/>
      <c r="I115" s="223"/>
      <c r="J115" s="223"/>
      <c r="K115" s="223"/>
      <c r="L115" s="223"/>
      <c r="M115" s="223"/>
      <c r="N115" s="222"/>
      <c r="O115" s="222"/>
      <c r="P115" s="222"/>
      <c r="Q115" s="222"/>
      <c r="R115" s="223"/>
      <c r="S115" s="223"/>
      <c r="T115" s="223"/>
      <c r="U115" s="223"/>
      <c r="V115" s="223"/>
      <c r="W115" s="223"/>
      <c r="X115" s="223"/>
      <c r="Y115" s="223"/>
      <c r="Z115" s="213"/>
      <c r="AA115" s="213"/>
      <c r="AB115" s="213"/>
      <c r="AC115" s="213"/>
      <c r="AD115" s="213"/>
      <c r="AE115" s="213"/>
      <c r="AF115" s="213"/>
      <c r="AG115" s="213" t="s">
        <v>203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3" x14ac:dyDescent="0.25">
      <c r="A116" s="220"/>
      <c r="B116" s="221"/>
      <c r="C116" s="258" t="s">
        <v>427</v>
      </c>
      <c r="D116" s="252"/>
      <c r="E116" s="253">
        <v>426.43702999999999</v>
      </c>
      <c r="F116" s="223"/>
      <c r="G116" s="223"/>
      <c r="H116" s="223"/>
      <c r="I116" s="223"/>
      <c r="J116" s="223"/>
      <c r="K116" s="223"/>
      <c r="L116" s="223"/>
      <c r="M116" s="223"/>
      <c r="N116" s="222"/>
      <c r="O116" s="222"/>
      <c r="P116" s="222"/>
      <c r="Q116" s="222"/>
      <c r="R116" s="223"/>
      <c r="S116" s="223"/>
      <c r="T116" s="223"/>
      <c r="U116" s="223"/>
      <c r="V116" s="223"/>
      <c r="W116" s="223"/>
      <c r="X116" s="223"/>
      <c r="Y116" s="223"/>
      <c r="Z116" s="213"/>
      <c r="AA116" s="213"/>
      <c r="AB116" s="213"/>
      <c r="AC116" s="213"/>
      <c r="AD116" s="213"/>
      <c r="AE116" s="213"/>
      <c r="AF116" s="213"/>
      <c r="AG116" s="213" t="s">
        <v>203</v>
      </c>
      <c r="AH116" s="213">
        <v>0</v>
      </c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3" x14ac:dyDescent="0.25">
      <c r="A117" s="220"/>
      <c r="B117" s="221"/>
      <c r="C117" s="258" t="s">
        <v>428</v>
      </c>
      <c r="D117" s="252"/>
      <c r="E117" s="253">
        <v>426.43702999999999</v>
      </c>
      <c r="F117" s="223"/>
      <c r="G117" s="223"/>
      <c r="H117" s="223"/>
      <c r="I117" s="223"/>
      <c r="J117" s="223"/>
      <c r="K117" s="223"/>
      <c r="L117" s="223"/>
      <c r="M117" s="223"/>
      <c r="N117" s="222"/>
      <c r="O117" s="222"/>
      <c r="P117" s="222"/>
      <c r="Q117" s="222"/>
      <c r="R117" s="223"/>
      <c r="S117" s="223"/>
      <c r="T117" s="223"/>
      <c r="U117" s="223"/>
      <c r="V117" s="223"/>
      <c r="W117" s="223"/>
      <c r="X117" s="223"/>
      <c r="Y117" s="223"/>
      <c r="Z117" s="213"/>
      <c r="AA117" s="213"/>
      <c r="AB117" s="213"/>
      <c r="AC117" s="213"/>
      <c r="AD117" s="213"/>
      <c r="AE117" s="213"/>
      <c r="AF117" s="213"/>
      <c r="AG117" s="213" t="s">
        <v>203</v>
      </c>
      <c r="AH117" s="213">
        <v>0</v>
      </c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3" x14ac:dyDescent="0.25">
      <c r="A118" s="220"/>
      <c r="B118" s="221"/>
      <c r="C118" s="258" t="s">
        <v>429</v>
      </c>
      <c r="D118" s="252"/>
      <c r="E118" s="253">
        <v>-128.88</v>
      </c>
      <c r="F118" s="223"/>
      <c r="G118" s="223"/>
      <c r="H118" s="223"/>
      <c r="I118" s="223"/>
      <c r="J118" s="223"/>
      <c r="K118" s="223"/>
      <c r="L118" s="223"/>
      <c r="M118" s="223"/>
      <c r="N118" s="222"/>
      <c r="O118" s="222"/>
      <c r="P118" s="222"/>
      <c r="Q118" s="222"/>
      <c r="R118" s="223"/>
      <c r="S118" s="223"/>
      <c r="T118" s="223"/>
      <c r="U118" s="223"/>
      <c r="V118" s="223"/>
      <c r="W118" s="223"/>
      <c r="X118" s="223"/>
      <c r="Y118" s="223"/>
      <c r="Z118" s="213"/>
      <c r="AA118" s="213"/>
      <c r="AB118" s="213"/>
      <c r="AC118" s="213"/>
      <c r="AD118" s="213"/>
      <c r="AE118" s="213"/>
      <c r="AF118" s="213"/>
      <c r="AG118" s="213" t="s">
        <v>203</v>
      </c>
      <c r="AH118" s="213">
        <v>0</v>
      </c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1" x14ac:dyDescent="0.25">
      <c r="A119" s="235">
        <v>21</v>
      </c>
      <c r="B119" s="236" t="s">
        <v>215</v>
      </c>
      <c r="C119" s="246" t="s">
        <v>216</v>
      </c>
      <c r="D119" s="237" t="s">
        <v>176</v>
      </c>
      <c r="E119" s="238">
        <v>69.419979999999995</v>
      </c>
      <c r="F119" s="239"/>
      <c r="G119" s="240">
        <f>ROUND(E119*F119,2)</f>
        <v>0</v>
      </c>
      <c r="H119" s="239"/>
      <c r="I119" s="240">
        <f>ROUND(E119*H119,2)</f>
        <v>0</v>
      </c>
      <c r="J119" s="239"/>
      <c r="K119" s="240">
        <f>ROUND(E119*J119,2)</f>
        <v>0</v>
      </c>
      <c r="L119" s="240">
        <v>21</v>
      </c>
      <c r="M119" s="240">
        <f>G119*(1+L119/100)</f>
        <v>0</v>
      </c>
      <c r="N119" s="238">
        <v>0</v>
      </c>
      <c r="O119" s="238">
        <f>ROUND(E119*N119,2)</f>
        <v>0</v>
      </c>
      <c r="P119" s="238">
        <v>0</v>
      </c>
      <c r="Q119" s="238">
        <f>ROUND(E119*P119,2)</f>
        <v>0</v>
      </c>
      <c r="R119" s="240" t="s">
        <v>177</v>
      </c>
      <c r="S119" s="240" t="s">
        <v>178</v>
      </c>
      <c r="T119" s="241" t="s">
        <v>178</v>
      </c>
      <c r="U119" s="223">
        <v>1.2E-2</v>
      </c>
      <c r="V119" s="223">
        <f>ROUND(E119*U119,2)</f>
        <v>0.83</v>
      </c>
      <c r="W119" s="223"/>
      <c r="X119" s="223" t="s">
        <v>179</v>
      </c>
      <c r="Y119" s="223" t="s">
        <v>153</v>
      </c>
      <c r="Z119" s="213"/>
      <c r="AA119" s="213"/>
      <c r="AB119" s="213"/>
      <c r="AC119" s="213"/>
      <c r="AD119" s="213"/>
      <c r="AE119" s="213"/>
      <c r="AF119" s="213"/>
      <c r="AG119" s="213" t="s">
        <v>180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2" x14ac:dyDescent="0.25">
      <c r="A120" s="220"/>
      <c r="B120" s="221"/>
      <c r="C120" s="257" t="s">
        <v>213</v>
      </c>
      <c r="D120" s="256"/>
      <c r="E120" s="256"/>
      <c r="F120" s="256"/>
      <c r="G120" s="256"/>
      <c r="H120" s="223"/>
      <c r="I120" s="223"/>
      <c r="J120" s="223"/>
      <c r="K120" s="223"/>
      <c r="L120" s="223"/>
      <c r="M120" s="223"/>
      <c r="N120" s="222"/>
      <c r="O120" s="222"/>
      <c r="P120" s="222"/>
      <c r="Q120" s="222"/>
      <c r="R120" s="223"/>
      <c r="S120" s="223"/>
      <c r="T120" s="223"/>
      <c r="U120" s="223"/>
      <c r="V120" s="223"/>
      <c r="W120" s="223"/>
      <c r="X120" s="223"/>
      <c r="Y120" s="223"/>
      <c r="Z120" s="213"/>
      <c r="AA120" s="213"/>
      <c r="AB120" s="213"/>
      <c r="AC120" s="213"/>
      <c r="AD120" s="213"/>
      <c r="AE120" s="213"/>
      <c r="AF120" s="213"/>
      <c r="AG120" s="213" t="s">
        <v>182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2" x14ac:dyDescent="0.25">
      <c r="A121" s="220"/>
      <c r="B121" s="221"/>
      <c r="C121" s="259" t="s">
        <v>217</v>
      </c>
      <c r="D121" s="254"/>
      <c r="E121" s="255"/>
      <c r="F121" s="223"/>
      <c r="G121" s="223"/>
      <c r="H121" s="223"/>
      <c r="I121" s="223"/>
      <c r="J121" s="223"/>
      <c r="K121" s="223"/>
      <c r="L121" s="223"/>
      <c r="M121" s="223"/>
      <c r="N121" s="222"/>
      <c r="O121" s="222"/>
      <c r="P121" s="222"/>
      <c r="Q121" s="222"/>
      <c r="R121" s="223"/>
      <c r="S121" s="223"/>
      <c r="T121" s="223"/>
      <c r="U121" s="223"/>
      <c r="V121" s="223"/>
      <c r="W121" s="223"/>
      <c r="X121" s="223"/>
      <c r="Y121" s="223"/>
      <c r="Z121" s="213"/>
      <c r="AA121" s="213"/>
      <c r="AB121" s="213"/>
      <c r="AC121" s="213"/>
      <c r="AD121" s="213"/>
      <c r="AE121" s="213"/>
      <c r="AF121" s="213"/>
      <c r="AG121" s="213" t="s">
        <v>203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3" x14ac:dyDescent="0.25">
      <c r="A122" s="220"/>
      <c r="B122" s="221"/>
      <c r="C122" s="260" t="s">
        <v>418</v>
      </c>
      <c r="D122" s="254"/>
      <c r="E122" s="255">
        <v>16.50564</v>
      </c>
      <c r="F122" s="223"/>
      <c r="G122" s="223"/>
      <c r="H122" s="223"/>
      <c r="I122" s="223"/>
      <c r="J122" s="223"/>
      <c r="K122" s="223"/>
      <c r="L122" s="223"/>
      <c r="M122" s="223"/>
      <c r="N122" s="222"/>
      <c r="O122" s="222"/>
      <c r="P122" s="222"/>
      <c r="Q122" s="222"/>
      <c r="R122" s="223"/>
      <c r="S122" s="223"/>
      <c r="T122" s="223"/>
      <c r="U122" s="223"/>
      <c r="V122" s="223"/>
      <c r="W122" s="223"/>
      <c r="X122" s="223"/>
      <c r="Y122" s="223"/>
      <c r="Z122" s="213"/>
      <c r="AA122" s="213"/>
      <c r="AB122" s="213"/>
      <c r="AC122" s="213"/>
      <c r="AD122" s="213"/>
      <c r="AE122" s="213"/>
      <c r="AF122" s="213"/>
      <c r="AG122" s="213" t="s">
        <v>203</v>
      </c>
      <c r="AH122" s="213">
        <v>2</v>
      </c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3" x14ac:dyDescent="0.25">
      <c r="A123" s="220"/>
      <c r="B123" s="221"/>
      <c r="C123" s="260" t="s">
        <v>419</v>
      </c>
      <c r="D123" s="254"/>
      <c r="E123" s="255">
        <v>52.547400000000003</v>
      </c>
      <c r="F123" s="223"/>
      <c r="G123" s="223"/>
      <c r="H123" s="223"/>
      <c r="I123" s="223"/>
      <c r="J123" s="223"/>
      <c r="K123" s="223"/>
      <c r="L123" s="223"/>
      <c r="M123" s="223"/>
      <c r="N123" s="222"/>
      <c r="O123" s="222"/>
      <c r="P123" s="222"/>
      <c r="Q123" s="222"/>
      <c r="R123" s="223"/>
      <c r="S123" s="223"/>
      <c r="T123" s="223"/>
      <c r="U123" s="223"/>
      <c r="V123" s="223"/>
      <c r="W123" s="223"/>
      <c r="X123" s="223"/>
      <c r="Y123" s="223"/>
      <c r="Z123" s="213"/>
      <c r="AA123" s="213"/>
      <c r="AB123" s="213"/>
      <c r="AC123" s="213"/>
      <c r="AD123" s="213"/>
      <c r="AE123" s="213"/>
      <c r="AF123" s="213"/>
      <c r="AG123" s="213" t="s">
        <v>203</v>
      </c>
      <c r="AH123" s="213">
        <v>2</v>
      </c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3" x14ac:dyDescent="0.25">
      <c r="A124" s="220"/>
      <c r="B124" s="221"/>
      <c r="C124" s="260" t="s">
        <v>420</v>
      </c>
      <c r="D124" s="254"/>
      <c r="E124" s="255">
        <v>133.82676000000001</v>
      </c>
      <c r="F124" s="223"/>
      <c r="G124" s="223"/>
      <c r="H124" s="223"/>
      <c r="I124" s="223"/>
      <c r="J124" s="223"/>
      <c r="K124" s="223"/>
      <c r="L124" s="223"/>
      <c r="M124" s="223"/>
      <c r="N124" s="222"/>
      <c r="O124" s="222"/>
      <c r="P124" s="222"/>
      <c r="Q124" s="222"/>
      <c r="R124" s="223"/>
      <c r="S124" s="223"/>
      <c r="T124" s="223"/>
      <c r="U124" s="223"/>
      <c r="V124" s="223"/>
      <c r="W124" s="223"/>
      <c r="X124" s="223"/>
      <c r="Y124" s="223"/>
      <c r="Z124" s="213"/>
      <c r="AA124" s="213"/>
      <c r="AB124" s="213"/>
      <c r="AC124" s="213"/>
      <c r="AD124" s="213"/>
      <c r="AE124" s="213"/>
      <c r="AF124" s="213"/>
      <c r="AG124" s="213" t="s">
        <v>203</v>
      </c>
      <c r="AH124" s="213">
        <v>2</v>
      </c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3" x14ac:dyDescent="0.25">
      <c r="A125" s="220"/>
      <c r="B125" s="221"/>
      <c r="C125" s="260" t="s">
        <v>421</v>
      </c>
      <c r="D125" s="254"/>
      <c r="E125" s="255">
        <v>122.1</v>
      </c>
      <c r="F125" s="223"/>
      <c r="G125" s="223"/>
      <c r="H125" s="223"/>
      <c r="I125" s="223"/>
      <c r="J125" s="223"/>
      <c r="K125" s="223"/>
      <c r="L125" s="223"/>
      <c r="M125" s="223"/>
      <c r="N125" s="222"/>
      <c r="O125" s="222"/>
      <c r="P125" s="222"/>
      <c r="Q125" s="222"/>
      <c r="R125" s="223"/>
      <c r="S125" s="223"/>
      <c r="T125" s="223"/>
      <c r="U125" s="223"/>
      <c r="V125" s="223"/>
      <c r="W125" s="223"/>
      <c r="X125" s="223"/>
      <c r="Y125" s="223"/>
      <c r="Z125" s="213"/>
      <c r="AA125" s="213"/>
      <c r="AB125" s="213"/>
      <c r="AC125" s="213"/>
      <c r="AD125" s="213"/>
      <c r="AE125" s="213"/>
      <c r="AF125" s="213"/>
      <c r="AG125" s="213" t="s">
        <v>203</v>
      </c>
      <c r="AH125" s="213">
        <v>2</v>
      </c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3" x14ac:dyDescent="0.25">
      <c r="A126" s="220"/>
      <c r="B126" s="221"/>
      <c r="C126" s="260" t="s">
        <v>422</v>
      </c>
      <c r="D126" s="254"/>
      <c r="E126" s="255">
        <v>125.7993</v>
      </c>
      <c r="F126" s="223"/>
      <c r="G126" s="223"/>
      <c r="H126" s="223"/>
      <c r="I126" s="223"/>
      <c r="J126" s="223"/>
      <c r="K126" s="223"/>
      <c r="L126" s="223"/>
      <c r="M126" s="223"/>
      <c r="N126" s="222"/>
      <c r="O126" s="222"/>
      <c r="P126" s="222"/>
      <c r="Q126" s="222"/>
      <c r="R126" s="223"/>
      <c r="S126" s="223"/>
      <c r="T126" s="223"/>
      <c r="U126" s="223"/>
      <c r="V126" s="223"/>
      <c r="W126" s="223"/>
      <c r="X126" s="223"/>
      <c r="Y126" s="223"/>
      <c r="Z126" s="213"/>
      <c r="AA126" s="213"/>
      <c r="AB126" s="213"/>
      <c r="AC126" s="213"/>
      <c r="AD126" s="213"/>
      <c r="AE126" s="213"/>
      <c r="AF126" s="213"/>
      <c r="AG126" s="213" t="s">
        <v>203</v>
      </c>
      <c r="AH126" s="213">
        <v>2</v>
      </c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3" x14ac:dyDescent="0.25">
      <c r="A127" s="220"/>
      <c r="B127" s="221"/>
      <c r="C127" s="259" t="s">
        <v>219</v>
      </c>
      <c r="D127" s="254"/>
      <c r="E127" s="255"/>
      <c r="F127" s="223"/>
      <c r="G127" s="223"/>
      <c r="H127" s="223"/>
      <c r="I127" s="223"/>
      <c r="J127" s="223"/>
      <c r="K127" s="223"/>
      <c r="L127" s="223"/>
      <c r="M127" s="223"/>
      <c r="N127" s="222"/>
      <c r="O127" s="222"/>
      <c r="P127" s="222"/>
      <c r="Q127" s="222"/>
      <c r="R127" s="223"/>
      <c r="S127" s="223"/>
      <c r="T127" s="223"/>
      <c r="U127" s="223"/>
      <c r="V127" s="223"/>
      <c r="W127" s="223"/>
      <c r="X127" s="223"/>
      <c r="Y127" s="223"/>
      <c r="Z127" s="213"/>
      <c r="AA127" s="213"/>
      <c r="AB127" s="213"/>
      <c r="AC127" s="213"/>
      <c r="AD127" s="213"/>
      <c r="AE127" s="213"/>
      <c r="AF127" s="213"/>
      <c r="AG127" s="213" t="s">
        <v>203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3" x14ac:dyDescent="0.25">
      <c r="A128" s="220"/>
      <c r="B128" s="221"/>
      <c r="C128" s="258" t="s">
        <v>430</v>
      </c>
      <c r="D128" s="252"/>
      <c r="E128" s="253">
        <v>69.419979999999995</v>
      </c>
      <c r="F128" s="223"/>
      <c r="G128" s="223"/>
      <c r="H128" s="223"/>
      <c r="I128" s="223"/>
      <c r="J128" s="223"/>
      <c r="K128" s="223"/>
      <c r="L128" s="223"/>
      <c r="M128" s="223"/>
      <c r="N128" s="222"/>
      <c r="O128" s="222"/>
      <c r="P128" s="222"/>
      <c r="Q128" s="222"/>
      <c r="R128" s="223"/>
      <c r="S128" s="223"/>
      <c r="T128" s="223"/>
      <c r="U128" s="223"/>
      <c r="V128" s="223"/>
      <c r="W128" s="223"/>
      <c r="X128" s="223"/>
      <c r="Y128" s="223"/>
      <c r="Z128" s="213"/>
      <c r="AA128" s="213"/>
      <c r="AB128" s="213"/>
      <c r="AC128" s="213"/>
      <c r="AD128" s="213"/>
      <c r="AE128" s="213"/>
      <c r="AF128" s="213"/>
      <c r="AG128" s="213" t="s">
        <v>203</v>
      </c>
      <c r="AH128" s="213">
        <v>0</v>
      </c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ht="20.399999999999999" outlineLevel="1" x14ac:dyDescent="0.25">
      <c r="A129" s="235">
        <v>22</v>
      </c>
      <c r="B129" s="236" t="s">
        <v>221</v>
      </c>
      <c r="C129" s="246" t="s">
        <v>222</v>
      </c>
      <c r="D129" s="237" t="s">
        <v>176</v>
      </c>
      <c r="E129" s="238">
        <v>723.99405999999999</v>
      </c>
      <c r="F129" s="239"/>
      <c r="G129" s="240">
        <f>ROUND(E129*F129,2)</f>
        <v>0</v>
      </c>
      <c r="H129" s="239"/>
      <c r="I129" s="240">
        <f>ROUND(E129*H129,2)</f>
        <v>0</v>
      </c>
      <c r="J129" s="239"/>
      <c r="K129" s="240">
        <f>ROUND(E129*J129,2)</f>
        <v>0</v>
      </c>
      <c r="L129" s="240">
        <v>21</v>
      </c>
      <c r="M129" s="240">
        <f>G129*(1+L129/100)</f>
        <v>0</v>
      </c>
      <c r="N129" s="238">
        <v>0</v>
      </c>
      <c r="O129" s="238">
        <f>ROUND(E129*N129,2)</f>
        <v>0</v>
      </c>
      <c r="P129" s="238">
        <v>0</v>
      </c>
      <c r="Q129" s="238">
        <f>ROUND(E129*P129,2)</f>
        <v>0</v>
      </c>
      <c r="R129" s="240" t="s">
        <v>177</v>
      </c>
      <c r="S129" s="240" t="s">
        <v>178</v>
      </c>
      <c r="T129" s="241" t="s">
        <v>178</v>
      </c>
      <c r="U129" s="223">
        <v>5.2999999999999999E-2</v>
      </c>
      <c r="V129" s="223">
        <f>ROUND(E129*U129,2)</f>
        <v>38.369999999999997</v>
      </c>
      <c r="W129" s="223"/>
      <c r="X129" s="223" t="s">
        <v>179</v>
      </c>
      <c r="Y129" s="223" t="s">
        <v>153</v>
      </c>
      <c r="Z129" s="213"/>
      <c r="AA129" s="213"/>
      <c r="AB129" s="213"/>
      <c r="AC129" s="213"/>
      <c r="AD129" s="213"/>
      <c r="AE129" s="213"/>
      <c r="AF129" s="213"/>
      <c r="AG129" s="213" t="s">
        <v>180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2" x14ac:dyDescent="0.25">
      <c r="A130" s="220"/>
      <c r="B130" s="221"/>
      <c r="C130" s="258" t="s">
        <v>431</v>
      </c>
      <c r="D130" s="252"/>
      <c r="E130" s="253">
        <v>723.99405999999999</v>
      </c>
      <c r="F130" s="223"/>
      <c r="G130" s="223"/>
      <c r="H130" s="223"/>
      <c r="I130" s="223"/>
      <c r="J130" s="223"/>
      <c r="K130" s="223"/>
      <c r="L130" s="223"/>
      <c r="M130" s="223"/>
      <c r="N130" s="222"/>
      <c r="O130" s="222"/>
      <c r="P130" s="222"/>
      <c r="Q130" s="222"/>
      <c r="R130" s="223"/>
      <c r="S130" s="223"/>
      <c r="T130" s="223"/>
      <c r="U130" s="223"/>
      <c r="V130" s="223"/>
      <c r="W130" s="223"/>
      <c r="X130" s="223"/>
      <c r="Y130" s="223"/>
      <c r="Z130" s="213"/>
      <c r="AA130" s="213"/>
      <c r="AB130" s="213"/>
      <c r="AC130" s="213"/>
      <c r="AD130" s="213"/>
      <c r="AE130" s="213"/>
      <c r="AF130" s="213"/>
      <c r="AG130" s="213" t="s">
        <v>203</v>
      </c>
      <c r="AH130" s="213">
        <v>5</v>
      </c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ht="20.399999999999999" outlineLevel="1" x14ac:dyDescent="0.25">
      <c r="A131" s="235">
        <v>23</v>
      </c>
      <c r="B131" s="236" t="s">
        <v>432</v>
      </c>
      <c r="C131" s="246" t="s">
        <v>433</v>
      </c>
      <c r="D131" s="237" t="s">
        <v>176</v>
      </c>
      <c r="E131" s="238">
        <v>69.419979999999995</v>
      </c>
      <c r="F131" s="239"/>
      <c r="G131" s="240">
        <f>ROUND(E131*F131,2)</f>
        <v>0</v>
      </c>
      <c r="H131" s="239"/>
      <c r="I131" s="240">
        <f>ROUND(E131*H131,2)</f>
        <v>0</v>
      </c>
      <c r="J131" s="239"/>
      <c r="K131" s="240">
        <f>ROUND(E131*J131,2)</f>
        <v>0</v>
      </c>
      <c r="L131" s="240">
        <v>21</v>
      </c>
      <c r="M131" s="240">
        <f>G131*(1+L131/100)</f>
        <v>0</v>
      </c>
      <c r="N131" s="238">
        <v>0</v>
      </c>
      <c r="O131" s="238">
        <f>ROUND(E131*N131,2)</f>
        <v>0</v>
      </c>
      <c r="P131" s="238">
        <v>0</v>
      </c>
      <c r="Q131" s="238">
        <f>ROUND(E131*P131,2)</f>
        <v>0</v>
      </c>
      <c r="R131" s="240" t="s">
        <v>177</v>
      </c>
      <c r="S131" s="240" t="s">
        <v>178</v>
      </c>
      <c r="T131" s="241" t="s">
        <v>178</v>
      </c>
      <c r="U131" s="223">
        <v>0.89</v>
      </c>
      <c r="V131" s="223">
        <f>ROUND(E131*U131,2)</f>
        <v>61.78</v>
      </c>
      <c r="W131" s="223"/>
      <c r="X131" s="223" t="s">
        <v>179</v>
      </c>
      <c r="Y131" s="223" t="s">
        <v>153</v>
      </c>
      <c r="Z131" s="213"/>
      <c r="AA131" s="213"/>
      <c r="AB131" s="213"/>
      <c r="AC131" s="213"/>
      <c r="AD131" s="213"/>
      <c r="AE131" s="213"/>
      <c r="AF131" s="213"/>
      <c r="AG131" s="213" t="s">
        <v>180</v>
      </c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2" x14ac:dyDescent="0.25">
      <c r="A132" s="220"/>
      <c r="B132" s="221"/>
      <c r="C132" s="258" t="s">
        <v>434</v>
      </c>
      <c r="D132" s="252"/>
      <c r="E132" s="253">
        <v>69.419979999999995</v>
      </c>
      <c r="F132" s="223"/>
      <c r="G132" s="223"/>
      <c r="H132" s="223"/>
      <c r="I132" s="223"/>
      <c r="J132" s="223"/>
      <c r="K132" s="223"/>
      <c r="L132" s="223"/>
      <c r="M132" s="223"/>
      <c r="N132" s="222"/>
      <c r="O132" s="222"/>
      <c r="P132" s="222"/>
      <c r="Q132" s="222"/>
      <c r="R132" s="223"/>
      <c r="S132" s="223"/>
      <c r="T132" s="223"/>
      <c r="U132" s="223"/>
      <c r="V132" s="223"/>
      <c r="W132" s="223"/>
      <c r="X132" s="223"/>
      <c r="Y132" s="223"/>
      <c r="Z132" s="213"/>
      <c r="AA132" s="213"/>
      <c r="AB132" s="213"/>
      <c r="AC132" s="213"/>
      <c r="AD132" s="213"/>
      <c r="AE132" s="213"/>
      <c r="AF132" s="213"/>
      <c r="AG132" s="213" t="s">
        <v>203</v>
      </c>
      <c r="AH132" s="213">
        <v>5</v>
      </c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ht="20.399999999999999" outlineLevel="1" x14ac:dyDescent="0.25">
      <c r="A133" s="235">
        <v>24</v>
      </c>
      <c r="B133" s="236" t="s">
        <v>228</v>
      </c>
      <c r="C133" s="246" t="s">
        <v>229</v>
      </c>
      <c r="D133" s="237" t="s">
        <v>176</v>
      </c>
      <c r="E133" s="238">
        <v>495.85701</v>
      </c>
      <c r="F133" s="239"/>
      <c r="G133" s="240">
        <f>ROUND(E133*F133,2)</f>
        <v>0</v>
      </c>
      <c r="H133" s="239"/>
      <c r="I133" s="240">
        <f>ROUND(E133*H133,2)</f>
        <v>0</v>
      </c>
      <c r="J133" s="239"/>
      <c r="K133" s="240">
        <f>ROUND(E133*J133,2)</f>
        <v>0</v>
      </c>
      <c r="L133" s="240">
        <v>21</v>
      </c>
      <c r="M133" s="240">
        <f>G133*(1+L133/100)</f>
        <v>0</v>
      </c>
      <c r="N133" s="238">
        <v>0</v>
      </c>
      <c r="O133" s="238">
        <f>ROUND(E133*N133,2)</f>
        <v>0</v>
      </c>
      <c r="P133" s="238">
        <v>0</v>
      </c>
      <c r="Q133" s="238">
        <f>ROUND(E133*P133,2)</f>
        <v>0</v>
      </c>
      <c r="R133" s="240" t="s">
        <v>177</v>
      </c>
      <c r="S133" s="240" t="s">
        <v>178</v>
      </c>
      <c r="T133" s="241" t="s">
        <v>178</v>
      </c>
      <c r="U133" s="223">
        <v>8.9999999999999993E-3</v>
      </c>
      <c r="V133" s="223">
        <f>ROUND(E133*U133,2)</f>
        <v>4.46</v>
      </c>
      <c r="W133" s="223"/>
      <c r="X133" s="223" t="s">
        <v>179</v>
      </c>
      <c r="Y133" s="223" t="s">
        <v>153</v>
      </c>
      <c r="Z133" s="213"/>
      <c r="AA133" s="213"/>
      <c r="AB133" s="213"/>
      <c r="AC133" s="213"/>
      <c r="AD133" s="213"/>
      <c r="AE133" s="213"/>
      <c r="AF133" s="213"/>
      <c r="AG133" s="213" t="s">
        <v>180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2" x14ac:dyDescent="0.25">
      <c r="A134" s="220"/>
      <c r="B134" s="221"/>
      <c r="C134" s="259" t="s">
        <v>217</v>
      </c>
      <c r="D134" s="254"/>
      <c r="E134" s="255"/>
      <c r="F134" s="223"/>
      <c r="G134" s="223"/>
      <c r="H134" s="223"/>
      <c r="I134" s="223"/>
      <c r="J134" s="223"/>
      <c r="K134" s="223"/>
      <c r="L134" s="223"/>
      <c r="M134" s="223"/>
      <c r="N134" s="222"/>
      <c r="O134" s="222"/>
      <c r="P134" s="222"/>
      <c r="Q134" s="222"/>
      <c r="R134" s="223"/>
      <c r="S134" s="223"/>
      <c r="T134" s="223"/>
      <c r="U134" s="223"/>
      <c r="V134" s="223"/>
      <c r="W134" s="223"/>
      <c r="X134" s="223"/>
      <c r="Y134" s="223"/>
      <c r="Z134" s="213"/>
      <c r="AA134" s="213"/>
      <c r="AB134" s="213"/>
      <c r="AC134" s="213"/>
      <c r="AD134" s="213"/>
      <c r="AE134" s="213"/>
      <c r="AF134" s="213"/>
      <c r="AG134" s="213" t="s">
        <v>203</v>
      </c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3" x14ac:dyDescent="0.25">
      <c r="A135" s="220"/>
      <c r="B135" s="221"/>
      <c r="C135" s="260" t="s">
        <v>418</v>
      </c>
      <c r="D135" s="254"/>
      <c r="E135" s="255">
        <v>16.50564</v>
      </c>
      <c r="F135" s="223"/>
      <c r="G135" s="223"/>
      <c r="H135" s="223"/>
      <c r="I135" s="223"/>
      <c r="J135" s="223"/>
      <c r="K135" s="223"/>
      <c r="L135" s="223"/>
      <c r="M135" s="223"/>
      <c r="N135" s="222"/>
      <c r="O135" s="222"/>
      <c r="P135" s="222"/>
      <c r="Q135" s="222"/>
      <c r="R135" s="223"/>
      <c r="S135" s="223"/>
      <c r="T135" s="223"/>
      <c r="U135" s="223"/>
      <c r="V135" s="223"/>
      <c r="W135" s="223"/>
      <c r="X135" s="223"/>
      <c r="Y135" s="223"/>
      <c r="Z135" s="213"/>
      <c r="AA135" s="213"/>
      <c r="AB135" s="213"/>
      <c r="AC135" s="213"/>
      <c r="AD135" s="213"/>
      <c r="AE135" s="213"/>
      <c r="AF135" s="213"/>
      <c r="AG135" s="213" t="s">
        <v>203</v>
      </c>
      <c r="AH135" s="213">
        <v>2</v>
      </c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3" x14ac:dyDescent="0.25">
      <c r="A136" s="220"/>
      <c r="B136" s="221"/>
      <c r="C136" s="260" t="s">
        <v>419</v>
      </c>
      <c r="D136" s="254"/>
      <c r="E136" s="255">
        <v>52.547400000000003</v>
      </c>
      <c r="F136" s="223"/>
      <c r="G136" s="223"/>
      <c r="H136" s="223"/>
      <c r="I136" s="223"/>
      <c r="J136" s="223"/>
      <c r="K136" s="223"/>
      <c r="L136" s="223"/>
      <c r="M136" s="223"/>
      <c r="N136" s="222"/>
      <c r="O136" s="222"/>
      <c r="P136" s="222"/>
      <c r="Q136" s="222"/>
      <c r="R136" s="223"/>
      <c r="S136" s="223"/>
      <c r="T136" s="223"/>
      <c r="U136" s="223"/>
      <c r="V136" s="223"/>
      <c r="W136" s="223"/>
      <c r="X136" s="223"/>
      <c r="Y136" s="223"/>
      <c r="Z136" s="213"/>
      <c r="AA136" s="213"/>
      <c r="AB136" s="213"/>
      <c r="AC136" s="213"/>
      <c r="AD136" s="213"/>
      <c r="AE136" s="213"/>
      <c r="AF136" s="213"/>
      <c r="AG136" s="213" t="s">
        <v>203</v>
      </c>
      <c r="AH136" s="213">
        <v>2</v>
      </c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3" x14ac:dyDescent="0.25">
      <c r="A137" s="220"/>
      <c r="B137" s="221"/>
      <c r="C137" s="260" t="s">
        <v>420</v>
      </c>
      <c r="D137" s="254"/>
      <c r="E137" s="255">
        <v>133.82676000000001</v>
      </c>
      <c r="F137" s="223"/>
      <c r="G137" s="223"/>
      <c r="H137" s="223"/>
      <c r="I137" s="223"/>
      <c r="J137" s="223"/>
      <c r="K137" s="223"/>
      <c r="L137" s="223"/>
      <c r="M137" s="223"/>
      <c r="N137" s="222"/>
      <c r="O137" s="222"/>
      <c r="P137" s="222"/>
      <c r="Q137" s="222"/>
      <c r="R137" s="223"/>
      <c r="S137" s="223"/>
      <c r="T137" s="223"/>
      <c r="U137" s="223"/>
      <c r="V137" s="223"/>
      <c r="W137" s="223"/>
      <c r="X137" s="223"/>
      <c r="Y137" s="223"/>
      <c r="Z137" s="213"/>
      <c r="AA137" s="213"/>
      <c r="AB137" s="213"/>
      <c r="AC137" s="213"/>
      <c r="AD137" s="213"/>
      <c r="AE137" s="213"/>
      <c r="AF137" s="213"/>
      <c r="AG137" s="213" t="s">
        <v>203</v>
      </c>
      <c r="AH137" s="213">
        <v>2</v>
      </c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outlineLevel="3" x14ac:dyDescent="0.25">
      <c r="A138" s="220"/>
      <c r="B138" s="221"/>
      <c r="C138" s="260" t="s">
        <v>421</v>
      </c>
      <c r="D138" s="254"/>
      <c r="E138" s="255">
        <v>122.1</v>
      </c>
      <c r="F138" s="223"/>
      <c r="G138" s="223"/>
      <c r="H138" s="223"/>
      <c r="I138" s="223"/>
      <c r="J138" s="223"/>
      <c r="K138" s="223"/>
      <c r="L138" s="223"/>
      <c r="M138" s="223"/>
      <c r="N138" s="222"/>
      <c r="O138" s="222"/>
      <c r="P138" s="222"/>
      <c r="Q138" s="222"/>
      <c r="R138" s="223"/>
      <c r="S138" s="223"/>
      <c r="T138" s="223"/>
      <c r="U138" s="223"/>
      <c r="V138" s="223"/>
      <c r="W138" s="223"/>
      <c r="X138" s="223"/>
      <c r="Y138" s="223"/>
      <c r="Z138" s="213"/>
      <c r="AA138" s="213"/>
      <c r="AB138" s="213"/>
      <c r="AC138" s="213"/>
      <c r="AD138" s="213"/>
      <c r="AE138" s="213"/>
      <c r="AF138" s="213"/>
      <c r="AG138" s="213" t="s">
        <v>203</v>
      </c>
      <c r="AH138" s="213">
        <v>2</v>
      </c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3" x14ac:dyDescent="0.25">
      <c r="A139" s="220"/>
      <c r="B139" s="221"/>
      <c r="C139" s="260" t="s">
        <v>422</v>
      </c>
      <c r="D139" s="254"/>
      <c r="E139" s="255">
        <v>125.7993</v>
      </c>
      <c r="F139" s="223"/>
      <c r="G139" s="223"/>
      <c r="H139" s="223"/>
      <c r="I139" s="223"/>
      <c r="J139" s="223"/>
      <c r="K139" s="223"/>
      <c r="L139" s="223"/>
      <c r="M139" s="223"/>
      <c r="N139" s="222"/>
      <c r="O139" s="222"/>
      <c r="P139" s="222"/>
      <c r="Q139" s="222"/>
      <c r="R139" s="223"/>
      <c r="S139" s="223"/>
      <c r="T139" s="223"/>
      <c r="U139" s="223"/>
      <c r="V139" s="223"/>
      <c r="W139" s="223"/>
      <c r="X139" s="223"/>
      <c r="Y139" s="223"/>
      <c r="Z139" s="213"/>
      <c r="AA139" s="213"/>
      <c r="AB139" s="213"/>
      <c r="AC139" s="213"/>
      <c r="AD139" s="213"/>
      <c r="AE139" s="213"/>
      <c r="AF139" s="213"/>
      <c r="AG139" s="213" t="s">
        <v>203</v>
      </c>
      <c r="AH139" s="213">
        <v>2</v>
      </c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3" x14ac:dyDescent="0.25">
      <c r="A140" s="220"/>
      <c r="B140" s="221"/>
      <c r="C140" s="259" t="s">
        <v>219</v>
      </c>
      <c r="D140" s="254"/>
      <c r="E140" s="255"/>
      <c r="F140" s="223"/>
      <c r="G140" s="223"/>
      <c r="H140" s="223"/>
      <c r="I140" s="223"/>
      <c r="J140" s="223"/>
      <c r="K140" s="223"/>
      <c r="L140" s="223"/>
      <c r="M140" s="223"/>
      <c r="N140" s="222"/>
      <c r="O140" s="222"/>
      <c r="P140" s="222"/>
      <c r="Q140" s="222"/>
      <c r="R140" s="223"/>
      <c r="S140" s="223"/>
      <c r="T140" s="223"/>
      <c r="U140" s="223"/>
      <c r="V140" s="223"/>
      <c r="W140" s="223"/>
      <c r="X140" s="223"/>
      <c r="Y140" s="223"/>
      <c r="Z140" s="213"/>
      <c r="AA140" s="213"/>
      <c r="AB140" s="213"/>
      <c r="AC140" s="213"/>
      <c r="AD140" s="213"/>
      <c r="AE140" s="213"/>
      <c r="AF140" s="213"/>
      <c r="AG140" s="213" t="s">
        <v>203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outlineLevel="3" x14ac:dyDescent="0.25">
      <c r="A141" s="220"/>
      <c r="B141" s="221"/>
      <c r="C141" s="258" t="s">
        <v>435</v>
      </c>
      <c r="D141" s="252"/>
      <c r="E141" s="253">
        <v>495.85701</v>
      </c>
      <c r="F141" s="223"/>
      <c r="G141" s="223"/>
      <c r="H141" s="223"/>
      <c r="I141" s="223"/>
      <c r="J141" s="223"/>
      <c r="K141" s="223"/>
      <c r="L141" s="223"/>
      <c r="M141" s="223"/>
      <c r="N141" s="222"/>
      <c r="O141" s="222"/>
      <c r="P141" s="222"/>
      <c r="Q141" s="222"/>
      <c r="R141" s="223"/>
      <c r="S141" s="223"/>
      <c r="T141" s="223"/>
      <c r="U141" s="223"/>
      <c r="V141" s="223"/>
      <c r="W141" s="223"/>
      <c r="X141" s="223"/>
      <c r="Y141" s="223"/>
      <c r="Z141" s="213"/>
      <c r="AA141" s="213"/>
      <c r="AB141" s="213"/>
      <c r="AC141" s="213"/>
      <c r="AD141" s="213"/>
      <c r="AE141" s="213"/>
      <c r="AF141" s="213"/>
      <c r="AG141" s="213" t="s">
        <v>203</v>
      </c>
      <c r="AH141" s="213">
        <v>0</v>
      </c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1" x14ac:dyDescent="0.25">
      <c r="A142" s="235">
        <v>25</v>
      </c>
      <c r="B142" s="236" t="s">
        <v>436</v>
      </c>
      <c r="C142" s="246" t="s">
        <v>437</v>
      </c>
      <c r="D142" s="237" t="s">
        <v>176</v>
      </c>
      <c r="E142" s="238">
        <v>366.97701000000001</v>
      </c>
      <c r="F142" s="239"/>
      <c r="G142" s="240">
        <f>ROUND(E142*F142,2)</f>
        <v>0</v>
      </c>
      <c r="H142" s="239"/>
      <c r="I142" s="240">
        <f>ROUND(E142*H142,2)</f>
        <v>0</v>
      </c>
      <c r="J142" s="239"/>
      <c r="K142" s="240">
        <f>ROUND(E142*J142,2)</f>
        <v>0</v>
      </c>
      <c r="L142" s="240">
        <v>21</v>
      </c>
      <c r="M142" s="240">
        <f>G142*(1+L142/100)</f>
        <v>0</v>
      </c>
      <c r="N142" s="238">
        <v>0</v>
      </c>
      <c r="O142" s="238">
        <f>ROUND(E142*N142,2)</f>
        <v>0</v>
      </c>
      <c r="P142" s="238">
        <v>0</v>
      </c>
      <c r="Q142" s="238">
        <f>ROUND(E142*P142,2)</f>
        <v>0</v>
      </c>
      <c r="R142" s="240" t="s">
        <v>177</v>
      </c>
      <c r="S142" s="240" t="s">
        <v>178</v>
      </c>
      <c r="T142" s="241" t="s">
        <v>178</v>
      </c>
      <c r="U142" s="223">
        <v>0.20200000000000001</v>
      </c>
      <c r="V142" s="223">
        <f>ROUND(E142*U142,2)</f>
        <v>74.13</v>
      </c>
      <c r="W142" s="223"/>
      <c r="X142" s="223" t="s">
        <v>179</v>
      </c>
      <c r="Y142" s="223" t="s">
        <v>153</v>
      </c>
      <c r="Z142" s="213"/>
      <c r="AA142" s="213"/>
      <c r="AB142" s="213"/>
      <c r="AC142" s="213"/>
      <c r="AD142" s="213"/>
      <c r="AE142" s="213"/>
      <c r="AF142" s="213"/>
      <c r="AG142" s="213" t="s">
        <v>180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2" x14ac:dyDescent="0.25">
      <c r="A143" s="220"/>
      <c r="B143" s="221"/>
      <c r="C143" s="257" t="s">
        <v>438</v>
      </c>
      <c r="D143" s="256"/>
      <c r="E143" s="256"/>
      <c r="F143" s="256"/>
      <c r="G143" s="256"/>
      <c r="H143" s="223"/>
      <c r="I143" s="223"/>
      <c r="J143" s="223"/>
      <c r="K143" s="223"/>
      <c r="L143" s="223"/>
      <c r="M143" s="223"/>
      <c r="N143" s="222"/>
      <c r="O143" s="222"/>
      <c r="P143" s="222"/>
      <c r="Q143" s="222"/>
      <c r="R143" s="223"/>
      <c r="S143" s="223"/>
      <c r="T143" s="223"/>
      <c r="U143" s="223"/>
      <c r="V143" s="223"/>
      <c r="W143" s="223"/>
      <c r="X143" s="223"/>
      <c r="Y143" s="223"/>
      <c r="Z143" s="213"/>
      <c r="AA143" s="213"/>
      <c r="AB143" s="213"/>
      <c r="AC143" s="213"/>
      <c r="AD143" s="213"/>
      <c r="AE143" s="213"/>
      <c r="AF143" s="213"/>
      <c r="AG143" s="213" t="s">
        <v>182</v>
      </c>
      <c r="AH143" s="213"/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2" x14ac:dyDescent="0.25">
      <c r="A144" s="220"/>
      <c r="B144" s="221"/>
      <c r="C144" s="248" t="s">
        <v>439</v>
      </c>
      <c r="D144" s="244"/>
      <c r="E144" s="244"/>
      <c r="F144" s="244"/>
      <c r="G144" s="244"/>
      <c r="H144" s="223"/>
      <c r="I144" s="223"/>
      <c r="J144" s="223"/>
      <c r="K144" s="223"/>
      <c r="L144" s="223"/>
      <c r="M144" s="223"/>
      <c r="N144" s="222"/>
      <c r="O144" s="222"/>
      <c r="P144" s="222"/>
      <c r="Q144" s="222"/>
      <c r="R144" s="223"/>
      <c r="S144" s="223"/>
      <c r="T144" s="223"/>
      <c r="U144" s="223"/>
      <c r="V144" s="223"/>
      <c r="W144" s="223"/>
      <c r="X144" s="223"/>
      <c r="Y144" s="223"/>
      <c r="Z144" s="213"/>
      <c r="AA144" s="213"/>
      <c r="AB144" s="213"/>
      <c r="AC144" s="213"/>
      <c r="AD144" s="213"/>
      <c r="AE144" s="213"/>
      <c r="AF144" s="213"/>
      <c r="AG144" s="213" t="s">
        <v>155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outlineLevel="2" x14ac:dyDescent="0.25">
      <c r="A145" s="220"/>
      <c r="B145" s="221"/>
      <c r="C145" s="259" t="s">
        <v>217</v>
      </c>
      <c r="D145" s="254"/>
      <c r="E145" s="255"/>
      <c r="F145" s="223"/>
      <c r="G145" s="223"/>
      <c r="H145" s="223"/>
      <c r="I145" s="223"/>
      <c r="J145" s="223"/>
      <c r="K145" s="223"/>
      <c r="L145" s="223"/>
      <c r="M145" s="223"/>
      <c r="N145" s="222"/>
      <c r="O145" s="222"/>
      <c r="P145" s="222"/>
      <c r="Q145" s="222"/>
      <c r="R145" s="223"/>
      <c r="S145" s="223"/>
      <c r="T145" s="223"/>
      <c r="U145" s="223"/>
      <c r="V145" s="223"/>
      <c r="W145" s="223"/>
      <c r="X145" s="223"/>
      <c r="Y145" s="223"/>
      <c r="Z145" s="213"/>
      <c r="AA145" s="213"/>
      <c r="AB145" s="213"/>
      <c r="AC145" s="213"/>
      <c r="AD145" s="213"/>
      <c r="AE145" s="213"/>
      <c r="AF145" s="213"/>
      <c r="AG145" s="213" t="s">
        <v>203</v>
      </c>
      <c r="AH145" s="213"/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outlineLevel="3" x14ac:dyDescent="0.25">
      <c r="A146" s="220"/>
      <c r="B146" s="221"/>
      <c r="C146" s="260" t="s">
        <v>418</v>
      </c>
      <c r="D146" s="254"/>
      <c r="E146" s="255">
        <v>16.50564</v>
      </c>
      <c r="F146" s="223"/>
      <c r="G146" s="223"/>
      <c r="H146" s="223"/>
      <c r="I146" s="223"/>
      <c r="J146" s="223"/>
      <c r="K146" s="223"/>
      <c r="L146" s="223"/>
      <c r="M146" s="223"/>
      <c r="N146" s="222"/>
      <c r="O146" s="222"/>
      <c r="P146" s="222"/>
      <c r="Q146" s="222"/>
      <c r="R146" s="223"/>
      <c r="S146" s="223"/>
      <c r="T146" s="223"/>
      <c r="U146" s="223"/>
      <c r="V146" s="223"/>
      <c r="W146" s="223"/>
      <c r="X146" s="223"/>
      <c r="Y146" s="223"/>
      <c r="Z146" s="213"/>
      <c r="AA146" s="213"/>
      <c r="AB146" s="213"/>
      <c r="AC146" s="213"/>
      <c r="AD146" s="213"/>
      <c r="AE146" s="213"/>
      <c r="AF146" s="213"/>
      <c r="AG146" s="213" t="s">
        <v>203</v>
      </c>
      <c r="AH146" s="213">
        <v>2</v>
      </c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3" x14ac:dyDescent="0.25">
      <c r="A147" s="220"/>
      <c r="B147" s="221"/>
      <c r="C147" s="260" t="s">
        <v>419</v>
      </c>
      <c r="D147" s="254"/>
      <c r="E147" s="255">
        <v>52.547400000000003</v>
      </c>
      <c r="F147" s="223"/>
      <c r="G147" s="223"/>
      <c r="H147" s="223"/>
      <c r="I147" s="223"/>
      <c r="J147" s="223"/>
      <c r="K147" s="223"/>
      <c r="L147" s="223"/>
      <c r="M147" s="223"/>
      <c r="N147" s="222"/>
      <c r="O147" s="222"/>
      <c r="P147" s="222"/>
      <c r="Q147" s="222"/>
      <c r="R147" s="223"/>
      <c r="S147" s="223"/>
      <c r="T147" s="223"/>
      <c r="U147" s="223"/>
      <c r="V147" s="223"/>
      <c r="W147" s="223"/>
      <c r="X147" s="223"/>
      <c r="Y147" s="223"/>
      <c r="Z147" s="213"/>
      <c r="AA147" s="213"/>
      <c r="AB147" s="213"/>
      <c r="AC147" s="213"/>
      <c r="AD147" s="213"/>
      <c r="AE147" s="213"/>
      <c r="AF147" s="213"/>
      <c r="AG147" s="213" t="s">
        <v>203</v>
      </c>
      <c r="AH147" s="213">
        <v>2</v>
      </c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outlineLevel="3" x14ac:dyDescent="0.25">
      <c r="A148" s="220"/>
      <c r="B148" s="221"/>
      <c r="C148" s="260" t="s">
        <v>420</v>
      </c>
      <c r="D148" s="254"/>
      <c r="E148" s="255">
        <v>133.82676000000001</v>
      </c>
      <c r="F148" s="223"/>
      <c r="G148" s="223"/>
      <c r="H148" s="223"/>
      <c r="I148" s="223"/>
      <c r="J148" s="223"/>
      <c r="K148" s="223"/>
      <c r="L148" s="223"/>
      <c r="M148" s="223"/>
      <c r="N148" s="222"/>
      <c r="O148" s="222"/>
      <c r="P148" s="222"/>
      <c r="Q148" s="222"/>
      <c r="R148" s="223"/>
      <c r="S148" s="223"/>
      <c r="T148" s="223"/>
      <c r="U148" s="223"/>
      <c r="V148" s="223"/>
      <c r="W148" s="223"/>
      <c r="X148" s="223"/>
      <c r="Y148" s="223"/>
      <c r="Z148" s="213"/>
      <c r="AA148" s="213"/>
      <c r="AB148" s="213"/>
      <c r="AC148" s="213"/>
      <c r="AD148" s="213"/>
      <c r="AE148" s="213"/>
      <c r="AF148" s="213"/>
      <c r="AG148" s="213" t="s">
        <v>203</v>
      </c>
      <c r="AH148" s="213">
        <v>2</v>
      </c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outlineLevel="3" x14ac:dyDescent="0.25">
      <c r="A149" s="220"/>
      <c r="B149" s="221"/>
      <c r="C149" s="260" t="s">
        <v>421</v>
      </c>
      <c r="D149" s="254"/>
      <c r="E149" s="255">
        <v>122.1</v>
      </c>
      <c r="F149" s="223"/>
      <c r="G149" s="223"/>
      <c r="H149" s="223"/>
      <c r="I149" s="223"/>
      <c r="J149" s="223"/>
      <c r="K149" s="223"/>
      <c r="L149" s="223"/>
      <c r="M149" s="223"/>
      <c r="N149" s="222"/>
      <c r="O149" s="222"/>
      <c r="P149" s="222"/>
      <c r="Q149" s="222"/>
      <c r="R149" s="223"/>
      <c r="S149" s="223"/>
      <c r="T149" s="223"/>
      <c r="U149" s="223"/>
      <c r="V149" s="223"/>
      <c r="W149" s="223"/>
      <c r="X149" s="223"/>
      <c r="Y149" s="223"/>
      <c r="Z149" s="213"/>
      <c r="AA149" s="213"/>
      <c r="AB149" s="213"/>
      <c r="AC149" s="213"/>
      <c r="AD149" s="213"/>
      <c r="AE149" s="213"/>
      <c r="AF149" s="213"/>
      <c r="AG149" s="213" t="s">
        <v>203</v>
      </c>
      <c r="AH149" s="213">
        <v>2</v>
      </c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3" x14ac:dyDescent="0.25">
      <c r="A150" s="220"/>
      <c r="B150" s="221"/>
      <c r="C150" s="260" t="s">
        <v>422</v>
      </c>
      <c r="D150" s="254"/>
      <c r="E150" s="255">
        <v>125.7993</v>
      </c>
      <c r="F150" s="223"/>
      <c r="G150" s="223"/>
      <c r="H150" s="223"/>
      <c r="I150" s="223"/>
      <c r="J150" s="223"/>
      <c r="K150" s="223"/>
      <c r="L150" s="223"/>
      <c r="M150" s="223"/>
      <c r="N150" s="222"/>
      <c r="O150" s="222"/>
      <c r="P150" s="222"/>
      <c r="Q150" s="222"/>
      <c r="R150" s="223"/>
      <c r="S150" s="223"/>
      <c r="T150" s="223"/>
      <c r="U150" s="223"/>
      <c r="V150" s="223"/>
      <c r="W150" s="223"/>
      <c r="X150" s="223"/>
      <c r="Y150" s="223"/>
      <c r="Z150" s="213"/>
      <c r="AA150" s="213"/>
      <c r="AB150" s="213"/>
      <c r="AC150" s="213"/>
      <c r="AD150" s="213"/>
      <c r="AE150" s="213"/>
      <c r="AF150" s="213"/>
      <c r="AG150" s="213" t="s">
        <v>203</v>
      </c>
      <c r="AH150" s="213">
        <v>2</v>
      </c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3" x14ac:dyDescent="0.25">
      <c r="A151" s="220"/>
      <c r="B151" s="221"/>
      <c r="C151" s="259" t="s">
        <v>219</v>
      </c>
      <c r="D151" s="254"/>
      <c r="E151" s="255"/>
      <c r="F151" s="223"/>
      <c r="G151" s="223"/>
      <c r="H151" s="223"/>
      <c r="I151" s="223"/>
      <c r="J151" s="223"/>
      <c r="K151" s="223"/>
      <c r="L151" s="223"/>
      <c r="M151" s="223"/>
      <c r="N151" s="222"/>
      <c r="O151" s="222"/>
      <c r="P151" s="222"/>
      <c r="Q151" s="222"/>
      <c r="R151" s="223"/>
      <c r="S151" s="223"/>
      <c r="T151" s="223"/>
      <c r="U151" s="223"/>
      <c r="V151" s="223"/>
      <c r="W151" s="223"/>
      <c r="X151" s="223"/>
      <c r="Y151" s="223"/>
      <c r="Z151" s="213"/>
      <c r="AA151" s="213"/>
      <c r="AB151" s="213"/>
      <c r="AC151" s="213"/>
      <c r="AD151" s="213"/>
      <c r="AE151" s="213"/>
      <c r="AF151" s="213"/>
      <c r="AG151" s="213" t="s">
        <v>203</v>
      </c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3" x14ac:dyDescent="0.25">
      <c r="A152" s="220"/>
      <c r="B152" s="221"/>
      <c r="C152" s="258" t="s">
        <v>435</v>
      </c>
      <c r="D152" s="252"/>
      <c r="E152" s="253">
        <v>495.85701</v>
      </c>
      <c r="F152" s="223"/>
      <c r="G152" s="223"/>
      <c r="H152" s="223"/>
      <c r="I152" s="223"/>
      <c r="J152" s="223"/>
      <c r="K152" s="223"/>
      <c r="L152" s="223"/>
      <c r="M152" s="223"/>
      <c r="N152" s="222"/>
      <c r="O152" s="222"/>
      <c r="P152" s="222"/>
      <c r="Q152" s="222"/>
      <c r="R152" s="223"/>
      <c r="S152" s="223"/>
      <c r="T152" s="223"/>
      <c r="U152" s="223"/>
      <c r="V152" s="223"/>
      <c r="W152" s="223"/>
      <c r="X152" s="223"/>
      <c r="Y152" s="223"/>
      <c r="Z152" s="213"/>
      <c r="AA152" s="213"/>
      <c r="AB152" s="213"/>
      <c r="AC152" s="213"/>
      <c r="AD152" s="213"/>
      <c r="AE152" s="213"/>
      <c r="AF152" s="213"/>
      <c r="AG152" s="213" t="s">
        <v>203</v>
      </c>
      <c r="AH152" s="213">
        <v>0</v>
      </c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3" x14ac:dyDescent="0.25">
      <c r="A153" s="220"/>
      <c r="B153" s="221"/>
      <c r="C153" s="258" t="s">
        <v>429</v>
      </c>
      <c r="D153" s="252"/>
      <c r="E153" s="253">
        <v>-128.88</v>
      </c>
      <c r="F153" s="223"/>
      <c r="G153" s="223"/>
      <c r="H153" s="223"/>
      <c r="I153" s="223"/>
      <c r="J153" s="223"/>
      <c r="K153" s="223"/>
      <c r="L153" s="223"/>
      <c r="M153" s="223"/>
      <c r="N153" s="222"/>
      <c r="O153" s="222"/>
      <c r="P153" s="222"/>
      <c r="Q153" s="222"/>
      <c r="R153" s="223"/>
      <c r="S153" s="223"/>
      <c r="T153" s="223"/>
      <c r="U153" s="223"/>
      <c r="V153" s="223"/>
      <c r="W153" s="223"/>
      <c r="X153" s="223"/>
      <c r="Y153" s="223"/>
      <c r="Z153" s="213"/>
      <c r="AA153" s="213"/>
      <c r="AB153" s="213"/>
      <c r="AC153" s="213"/>
      <c r="AD153" s="213"/>
      <c r="AE153" s="213"/>
      <c r="AF153" s="213"/>
      <c r="AG153" s="213" t="s">
        <v>203</v>
      </c>
      <c r="AH153" s="213">
        <v>0</v>
      </c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outlineLevel="1" x14ac:dyDescent="0.25">
      <c r="A154" s="235">
        <v>26</v>
      </c>
      <c r="B154" s="236" t="s">
        <v>440</v>
      </c>
      <c r="C154" s="246" t="s">
        <v>441</v>
      </c>
      <c r="D154" s="237" t="s">
        <v>176</v>
      </c>
      <c r="E154" s="238">
        <v>128.88</v>
      </c>
      <c r="F154" s="239"/>
      <c r="G154" s="240">
        <f>ROUND(E154*F154,2)</f>
        <v>0</v>
      </c>
      <c r="H154" s="239"/>
      <c r="I154" s="240">
        <f>ROUND(E154*H154,2)</f>
        <v>0</v>
      </c>
      <c r="J154" s="239"/>
      <c r="K154" s="240">
        <f>ROUND(E154*J154,2)</f>
        <v>0</v>
      </c>
      <c r="L154" s="240">
        <v>21</v>
      </c>
      <c r="M154" s="240">
        <f>G154*(1+L154/100)</f>
        <v>0</v>
      </c>
      <c r="N154" s="238">
        <v>0</v>
      </c>
      <c r="O154" s="238">
        <f>ROUND(E154*N154,2)</f>
        <v>0</v>
      </c>
      <c r="P154" s="238">
        <v>0</v>
      </c>
      <c r="Q154" s="238">
        <f>ROUND(E154*P154,2)</f>
        <v>0</v>
      </c>
      <c r="R154" s="240" t="s">
        <v>177</v>
      </c>
      <c r="S154" s="240" t="s">
        <v>178</v>
      </c>
      <c r="T154" s="241" t="s">
        <v>178</v>
      </c>
      <c r="U154" s="223">
        <v>1.587</v>
      </c>
      <c r="V154" s="223">
        <f>ROUND(E154*U154,2)</f>
        <v>204.53</v>
      </c>
      <c r="W154" s="223"/>
      <c r="X154" s="223" t="s">
        <v>179</v>
      </c>
      <c r="Y154" s="223" t="s">
        <v>153</v>
      </c>
      <c r="Z154" s="213"/>
      <c r="AA154" s="213"/>
      <c r="AB154" s="213"/>
      <c r="AC154" s="213"/>
      <c r="AD154" s="213"/>
      <c r="AE154" s="213"/>
      <c r="AF154" s="213"/>
      <c r="AG154" s="213" t="s">
        <v>180</v>
      </c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ht="21" outlineLevel="2" x14ac:dyDescent="0.25">
      <c r="A155" s="220"/>
      <c r="B155" s="221"/>
      <c r="C155" s="257" t="s">
        <v>442</v>
      </c>
      <c r="D155" s="256"/>
      <c r="E155" s="256"/>
      <c r="F155" s="256"/>
      <c r="G155" s="256"/>
      <c r="H155" s="223"/>
      <c r="I155" s="223"/>
      <c r="J155" s="223"/>
      <c r="K155" s="223"/>
      <c r="L155" s="223"/>
      <c r="M155" s="223"/>
      <c r="N155" s="222"/>
      <c r="O155" s="222"/>
      <c r="P155" s="222"/>
      <c r="Q155" s="222"/>
      <c r="R155" s="223"/>
      <c r="S155" s="223"/>
      <c r="T155" s="223"/>
      <c r="U155" s="223"/>
      <c r="V155" s="223"/>
      <c r="W155" s="223"/>
      <c r="X155" s="223"/>
      <c r="Y155" s="223"/>
      <c r="Z155" s="213"/>
      <c r="AA155" s="213"/>
      <c r="AB155" s="213"/>
      <c r="AC155" s="213"/>
      <c r="AD155" s="213"/>
      <c r="AE155" s="213"/>
      <c r="AF155" s="213"/>
      <c r="AG155" s="213" t="s">
        <v>182</v>
      </c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42" t="str">
        <f>C155</f>
        <v>sypaninou z vhodných hornin tř. 1 - 4 nebo materiálem připraveným podél výkopu ve vzdálenosti do 3 m od jeho kraje, pro jakoukoliv hloubku výkopu a jakoukoliv míru zhutnění,</v>
      </c>
      <c r="BB155" s="213"/>
      <c r="BC155" s="213"/>
      <c r="BD155" s="213"/>
      <c r="BE155" s="213"/>
      <c r="BF155" s="213"/>
      <c r="BG155" s="213"/>
      <c r="BH155" s="213"/>
    </row>
    <row r="156" spans="1:60" outlineLevel="2" x14ac:dyDescent="0.25">
      <c r="A156" s="220"/>
      <c r="B156" s="221"/>
      <c r="C156" s="258" t="s">
        <v>443</v>
      </c>
      <c r="D156" s="252"/>
      <c r="E156" s="253">
        <v>128.88</v>
      </c>
      <c r="F156" s="223"/>
      <c r="G156" s="223"/>
      <c r="H156" s="223"/>
      <c r="I156" s="223"/>
      <c r="J156" s="223"/>
      <c r="K156" s="223"/>
      <c r="L156" s="223"/>
      <c r="M156" s="223"/>
      <c r="N156" s="222"/>
      <c r="O156" s="222"/>
      <c r="P156" s="222"/>
      <c r="Q156" s="222"/>
      <c r="R156" s="223"/>
      <c r="S156" s="223"/>
      <c r="T156" s="223"/>
      <c r="U156" s="223"/>
      <c r="V156" s="223"/>
      <c r="W156" s="223"/>
      <c r="X156" s="223"/>
      <c r="Y156" s="223"/>
      <c r="Z156" s="213"/>
      <c r="AA156" s="213"/>
      <c r="AB156" s="213"/>
      <c r="AC156" s="213"/>
      <c r="AD156" s="213"/>
      <c r="AE156" s="213"/>
      <c r="AF156" s="213"/>
      <c r="AG156" s="213" t="s">
        <v>203</v>
      </c>
      <c r="AH156" s="213">
        <v>0</v>
      </c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outlineLevel="1" x14ac:dyDescent="0.25">
      <c r="A157" s="235">
        <v>27</v>
      </c>
      <c r="B157" s="236" t="s">
        <v>444</v>
      </c>
      <c r="C157" s="246" t="s">
        <v>445</v>
      </c>
      <c r="D157" s="237" t="s">
        <v>297</v>
      </c>
      <c r="E157" s="238">
        <v>257.76</v>
      </c>
      <c r="F157" s="239"/>
      <c r="G157" s="240">
        <f>ROUND(E157*F157,2)</f>
        <v>0</v>
      </c>
      <c r="H157" s="239"/>
      <c r="I157" s="240">
        <f>ROUND(E157*H157,2)</f>
        <v>0</v>
      </c>
      <c r="J157" s="239"/>
      <c r="K157" s="240">
        <f>ROUND(E157*J157,2)</f>
        <v>0</v>
      </c>
      <c r="L157" s="240">
        <v>21</v>
      </c>
      <c r="M157" s="240">
        <f>G157*(1+L157/100)</f>
        <v>0</v>
      </c>
      <c r="N157" s="238">
        <v>1</v>
      </c>
      <c r="O157" s="238">
        <f>ROUND(E157*N157,2)</f>
        <v>257.76</v>
      </c>
      <c r="P157" s="238">
        <v>0</v>
      </c>
      <c r="Q157" s="238">
        <f>ROUND(E157*P157,2)</f>
        <v>0</v>
      </c>
      <c r="R157" s="240" t="s">
        <v>298</v>
      </c>
      <c r="S157" s="240" t="s">
        <v>178</v>
      </c>
      <c r="T157" s="241" t="s">
        <v>178</v>
      </c>
      <c r="U157" s="223">
        <v>0</v>
      </c>
      <c r="V157" s="223">
        <f>ROUND(E157*U157,2)</f>
        <v>0</v>
      </c>
      <c r="W157" s="223"/>
      <c r="X157" s="223" t="s">
        <v>152</v>
      </c>
      <c r="Y157" s="223" t="s">
        <v>153</v>
      </c>
      <c r="Z157" s="213"/>
      <c r="AA157" s="213"/>
      <c r="AB157" s="213"/>
      <c r="AC157" s="213"/>
      <c r="AD157" s="213"/>
      <c r="AE157" s="213"/>
      <c r="AF157" s="213"/>
      <c r="AG157" s="213" t="s">
        <v>299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2" x14ac:dyDescent="0.25">
      <c r="A158" s="220"/>
      <c r="B158" s="221"/>
      <c r="C158" s="258" t="s">
        <v>446</v>
      </c>
      <c r="D158" s="252"/>
      <c r="E158" s="253">
        <v>257.76</v>
      </c>
      <c r="F158" s="223"/>
      <c r="G158" s="223"/>
      <c r="H158" s="223"/>
      <c r="I158" s="223"/>
      <c r="J158" s="223"/>
      <c r="K158" s="223"/>
      <c r="L158" s="223"/>
      <c r="M158" s="223"/>
      <c r="N158" s="222"/>
      <c r="O158" s="222"/>
      <c r="P158" s="222"/>
      <c r="Q158" s="222"/>
      <c r="R158" s="223"/>
      <c r="S158" s="223"/>
      <c r="T158" s="223"/>
      <c r="U158" s="223"/>
      <c r="V158" s="223"/>
      <c r="W158" s="223"/>
      <c r="X158" s="223"/>
      <c r="Y158" s="223"/>
      <c r="Z158" s="213"/>
      <c r="AA158" s="213"/>
      <c r="AB158" s="213"/>
      <c r="AC158" s="213"/>
      <c r="AD158" s="213"/>
      <c r="AE158" s="213"/>
      <c r="AF158" s="213"/>
      <c r="AG158" s="213" t="s">
        <v>203</v>
      </c>
      <c r="AH158" s="213">
        <v>0</v>
      </c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x14ac:dyDescent="0.25">
      <c r="A159" s="228" t="s">
        <v>146</v>
      </c>
      <c r="B159" s="229" t="s">
        <v>95</v>
      </c>
      <c r="C159" s="245" t="s">
        <v>96</v>
      </c>
      <c r="D159" s="230"/>
      <c r="E159" s="231"/>
      <c r="F159" s="232"/>
      <c r="G159" s="232">
        <f>SUMIF(AG160:AG170,"&lt;&gt;NOR",G160:G170)</f>
        <v>0</v>
      </c>
      <c r="H159" s="232"/>
      <c r="I159" s="232">
        <f>SUM(I160:I170)</f>
        <v>0</v>
      </c>
      <c r="J159" s="232"/>
      <c r="K159" s="232">
        <f>SUM(K160:K170)</f>
        <v>0</v>
      </c>
      <c r="L159" s="232"/>
      <c r="M159" s="232">
        <f>SUM(M160:M170)</f>
        <v>0</v>
      </c>
      <c r="N159" s="231"/>
      <c r="O159" s="231">
        <f>SUM(O160:O170)</f>
        <v>0</v>
      </c>
      <c r="P159" s="231"/>
      <c r="Q159" s="231">
        <f>SUM(Q160:Q170)</f>
        <v>0</v>
      </c>
      <c r="R159" s="232"/>
      <c r="S159" s="232"/>
      <c r="T159" s="233"/>
      <c r="U159" s="227"/>
      <c r="V159" s="227">
        <f>SUM(V160:V170)</f>
        <v>0</v>
      </c>
      <c r="W159" s="227"/>
      <c r="X159" s="227"/>
      <c r="Y159" s="227"/>
      <c r="AG159" t="s">
        <v>147</v>
      </c>
    </row>
    <row r="160" spans="1:60" outlineLevel="1" x14ac:dyDescent="0.25">
      <c r="A160" s="235">
        <v>28</v>
      </c>
      <c r="B160" s="236" t="s">
        <v>234</v>
      </c>
      <c r="C160" s="246" t="s">
        <v>235</v>
      </c>
      <c r="D160" s="237" t="s">
        <v>236</v>
      </c>
      <c r="E160" s="238">
        <v>283.536</v>
      </c>
      <c r="F160" s="239"/>
      <c r="G160" s="240">
        <f>ROUND(E160*F160,2)</f>
        <v>0</v>
      </c>
      <c r="H160" s="239"/>
      <c r="I160" s="240">
        <f>ROUND(E160*H160,2)</f>
        <v>0</v>
      </c>
      <c r="J160" s="239"/>
      <c r="K160" s="240">
        <f>ROUND(E160*J160,2)</f>
        <v>0</v>
      </c>
      <c r="L160" s="240">
        <v>21</v>
      </c>
      <c r="M160" s="240">
        <f>G160*(1+L160/100)</f>
        <v>0</v>
      </c>
      <c r="N160" s="238">
        <v>0</v>
      </c>
      <c r="O160" s="238">
        <f>ROUND(E160*N160,2)</f>
        <v>0</v>
      </c>
      <c r="P160" s="238">
        <v>0</v>
      </c>
      <c r="Q160" s="238">
        <f>ROUND(E160*P160,2)</f>
        <v>0</v>
      </c>
      <c r="R160" s="240"/>
      <c r="S160" s="240" t="s">
        <v>150</v>
      </c>
      <c r="T160" s="241" t="s">
        <v>151</v>
      </c>
      <c r="U160" s="223">
        <v>0</v>
      </c>
      <c r="V160" s="223">
        <f>ROUND(E160*U160,2)</f>
        <v>0</v>
      </c>
      <c r="W160" s="223"/>
      <c r="X160" s="223" t="s">
        <v>152</v>
      </c>
      <c r="Y160" s="223" t="s">
        <v>153</v>
      </c>
      <c r="Z160" s="213"/>
      <c r="AA160" s="213"/>
      <c r="AB160" s="213"/>
      <c r="AC160" s="213"/>
      <c r="AD160" s="213"/>
      <c r="AE160" s="213"/>
      <c r="AF160" s="213"/>
      <c r="AG160" s="213" t="s">
        <v>154</v>
      </c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2" x14ac:dyDescent="0.25">
      <c r="A161" s="220"/>
      <c r="B161" s="221"/>
      <c r="C161" s="247" t="s">
        <v>241</v>
      </c>
      <c r="D161" s="243"/>
      <c r="E161" s="243"/>
      <c r="F161" s="243"/>
      <c r="G161" s="243"/>
      <c r="H161" s="223"/>
      <c r="I161" s="223"/>
      <c r="J161" s="223"/>
      <c r="K161" s="223"/>
      <c r="L161" s="223"/>
      <c r="M161" s="223"/>
      <c r="N161" s="222"/>
      <c r="O161" s="222"/>
      <c r="P161" s="222"/>
      <c r="Q161" s="222"/>
      <c r="R161" s="223"/>
      <c r="S161" s="223"/>
      <c r="T161" s="223"/>
      <c r="U161" s="223"/>
      <c r="V161" s="223"/>
      <c r="W161" s="223"/>
      <c r="X161" s="223"/>
      <c r="Y161" s="223"/>
      <c r="Z161" s="213"/>
      <c r="AA161" s="213"/>
      <c r="AB161" s="213"/>
      <c r="AC161" s="213"/>
      <c r="AD161" s="213"/>
      <c r="AE161" s="213"/>
      <c r="AF161" s="213"/>
      <c r="AG161" s="213" t="s">
        <v>155</v>
      </c>
      <c r="AH161" s="213"/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outlineLevel="3" x14ac:dyDescent="0.25">
      <c r="A162" s="220"/>
      <c r="B162" s="221"/>
      <c r="C162" s="248" t="s">
        <v>242</v>
      </c>
      <c r="D162" s="244"/>
      <c r="E162" s="244"/>
      <c r="F162" s="244"/>
      <c r="G162" s="244"/>
      <c r="H162" s="223"/>
      <c r="I162" s="223"/>
      <c r="J162" s="223"/>
      <c r="K162" s="223"/>
      <c r="L162" s="223"/>
      <c r="M162" s="223"/>
      <c r="N162" s="222"/>
      <c r="O162" s="222"/>
      <c r="P162" s="222"/>
      <c r="Q162" s="222"/>
      <c r="R162" s="223"/>
      <c r="S162" s="223"/>
      <c r="T162" s="223"/>
      <c r="U162" s="223"/>
      <c r="V162" s="223"/>
      <c r="W162" s="223"/>
      <c r="X162" s="223"/>
      <c r="Y162" s="223"/>
      <c r="Z162" s="213"/>
      <c r="AA162" s="213"/>
      <c r="AB162" s="213"/>
      <c r="AC162" s="213"/>
      <c r="AD162" s="213"/>
      <c r="AE162" s="213"/>
      <c r="AF162" s="213"/>
      <c r="AG162" s="213" t="s">
        <v>155</v>
      </c>
      <c r="AH162" s="213"/>
      <c r="AI162" s="213"/>
      <c r="AJ162" s="213"/>
      <c r="AK162" s="213"/>
      <c r="AL162" s="213"/>
      <c r="AM162" s="213"/>
      <c r="AN162" s="213"/>
      <c r="AO162" s="213"/>
      <c r="AP162" s="213"/>
      <c r="AQ162" s="213"/>
      <c r="AR162" s="213"/>
      <c r="AS162" s="213"/>
      <c r="AT162" s="213"/>
      <c r="AU162" s="213"/>
      <c r="AV162" s="213"/>
      <c r="AW162" s="213"/>
      <c r="AX162" s="213"/>
      <c r="AY162" s="213"/>
      <c r="AZ162" s="213"/>
      <c r="BA162" s="213"/>
      <c r="BB162" s="213"/>
      <c r="BC162" s="213"/>
      <c r="BD162" s="213"/>
      <c r="BE162" s="213"/>
      <c r="BF162" s="213"/>
      <c r="BG162" s="213"/>
      <c r="BH162" s="213"/>
    </row>
    <row r="163" spans="1:60" outlineLevel="3" x14ac:dyDescent="0.25">
      <c r="A163" s="220"/>
      <c r="B163" s="221"/>
      <c r="C163" s="261" t="s">
        <v>237</v>
      </c>
      <c r="D163" s="224"/>
      <c r="E163" s="225"/>
      <c r="F163" s="226"/>
      <c r="G163" s="226"/>
      <c r="H163" s="223"/>
      <c r="I163" s="223"/>
      <c r="J163" s="223"/>
      <c r="K163" s="223"/>
      <c r="L163" s="223"/>
      <c r="M163" s="223"/>
      <c r="N163" s="222"/>
      <c r="O163" s="222"/>
      <c r="P163" s="222"/>
      <c r="Q163" s="222"/>
      <c r="R163" s="223"/>
      <c r="S163" s="223"/>
      <c r="T163" s="223"/>
      <c r="U163" s="223"/>
      <c r="V163" s="223"/>
      <c r="W163" s="223"/>
      <c r="X163" s="223"/>
      <c r="Y163" s="223"/>
      <c r="Z163" s="213"/>
      <c r="AA163" s="213"/>
      <c r="AB163" s="213"/>
      <c r="AC163" s="213"/>
      <c r="AD163" s="213"/>
      <c r="AE163" s="213"/>
      <c r="AF163" s="213"/>
      <c r="AG163" s="213" t="s">
        <v>155</v>
      </c>
      <c r="AH163" s="213"/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outlineLevel="3" x14ac:dyDescent="0.25">
      <c r="A164" s="220"/>
      <c r="B164" s="221"/>
      <c r="C164" s="248" t="s">
        <v>243</v>
      </c>
      <c r="D164" s="244"/>
      <c r="E164" s="244"/>
      <c r="F164" s="244"/>
      <c r="G164" s="244"/>
      <c r="H164" s="223"/>
      <c r="I164" s="223"/>
      <c r="J164" s="223"/>
      <c r="K164" s="223"/>
      <c r="L164" s="223"/>
      <c r="M164" s="223"/>
      <c r="N164" s="222"/>
      <c r="O164" s="222"/>
      <c r="P164" s="222"/>
      <c r="Q164" s="222"/>
      <c r="R164" s="223"/>
      <c r="S164" s="223"/>
      <c r="T164" s="223"/>
      <c r="U164" s="223"/>
      <c r="V164" s="223"/>
      <c r="W164" s="223"/>
      <c r="X164" s="223"/>
      <c r="Y164" s="223"/>
      <c r="Z164" s="213"/>
      <c r="AA164" s="213"/>
      <c r="AB164" s="213"/>
      <c r="AC164" s="213"/>
      <c r="AD164" s="213"/>
      <c r="AE164" s="213"/>
      <c r="AF164" s="213"/>
      <c r="AG164" s="213" t="s">
        <v>155</v>
      </c>
      <c r="AH164" s="213"/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ht="21" outlineLevel="3" x14ac:dyDescent="0.25">
      <c r="A165" s="220"/>
      <c r="B165" s="221"/>
      <c r="C165" s="248" t="s">
        <v>244</v>
      </c>
      <c r="D165" s="244"/>
      <c r="E165" s="244"/>
      <c r="F165" s="244"/>
      <c r="G165" s="244"/>
      <c r="H165" s="223"/>
      <c r="I165" s="223"/>
      <c r="J165" s="223"/>
      <c r="K165" s="223"/>
      <c r="L165" s="223"/>
      <c r="M165" s="223"/>
      <c r="N165" s="222"/>
      <c r="O165" s="222"/>
      <c r="P165" s="222"/>
      <c r="Q165" s="222"/>
      <c r="R165" s="223"/>
      <c r="S165" s="223"/>
      <c r="T165" s="223"/>
      <c r="U165" s="223"/>
      <c r="V165" s="223"/>
      <c r="W165" s="223"/>
      <c r="X165" s="223"/>
      <c r="Y165" s="223"/>
      <c r="Z165" s="213"/>
      <c r="AA165" s="213"/>
      <c r="AB165" s="213"/>
      <c r="AC165" s="213"/>
      <c r="AD165" s="213"/>
      <c r="AE165" s="213"/>
      <c r="AF165" s="213"/>
      <c r="AG165" s="213" t="s">
        <v>155</v>
      </c>
      <c r="AH165" s="213"/>
      <c r="AI165" s="213"/>
      <c r="AJ165" s="213"/>
      <c r="AK165" s="213"/>
      <c r="AL165" s="213"/>
      <c r="AM165" s="213"/>
      <c r="AN165" s="213"/>
      <c r="AO165" s="213"/>
      <c r="AP165" s="213"/>
      <c r="AQ165" s="213"/>
      <c r="AR165" s="213"/>
      <c r="AS165" s="213"/>
      <c r="AT165" s="213"/>
      <c r="AU165" s="213"/>
      <c r="AV165" s="213"/>
      <c r="AW165" s="213"/>
      <c r="AX165" s="213"/>
      <c r="AY165" s="213"/>
      <c r="AZ165" s="213"/>
      <c r="BA165" s="242" t="str">
        <f>C165</f>
        <v xml:space="preserve"> – veškeré poplatky provozovateli skládky, recyklační linky nebo jiného zařízení na zpracování nebo likvidaci odpadů související s převzetím, uložením, zpracováním nebo likvidací odpadu</v>
      </c>
      <c r="BB165" s="213"/>
      <c r="BC165" s="213"/>
      <c r="BD165" s="213"/>
      <c r="BE165" s="213"/>
      <c r="BF165" s="213"/>
      <c r="BG165" s="213"/>
      <c r="BH165" s="213"/>
    </row>
    <row r="166" spans="1:60" outlineLevel="3" x14ac:dyDescent="0.25">
      <c r="A166" s="220"/>
      <c r="B166" s="221"/>
      <c r="C166" s="248" t="s">
        <v>245</v>
      </c>
      <c r="D166" s="244"/>
      <c r="E166" s="244"/>
      <c r="F166" s="244"/>
      <c r="G166" s="244"/>
      <c r="H166" s="223"/>
      <c r="I166" s="223"/>
      <c r="J166" s="223"/>
      <c r="K166" s="223"/>
      <c r="L166" s="223"/>
      <c r="M166" s="223"/>
      <c r="N166" s="222"/>
      <c r="O166" s="222"/>
      <c r="P166" s="222"/>
      <c r="Q166" s="222"/>
      <c r="R166" s="223"/>
      <c r="S166" s="223"/>
      <c r="T166" s="223"/>
      <c r="U166" s="223"/>
      <c r="V166" s="223"/>
      <c r="W166" s="223"/>
      <c r="X166" s="223"/>
      <c r="Y166" s="223"/>
      <c r="Z166" s="213"/>
      <c r="AA166" s="213"/>
      <c r="AB166" s="213"/>
      <c r="AC166" s="213"/>
      <c r="AD166" s="213"/>
      <c r="AE166" s="213"/>
      <c r="AF166" s="213"/>
      <c r="AG166" s="213" t="s">
        <v>155</v>
      </c>
      <c r="AH166" s="213"/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ht="21" outlineLevel="3" x14ac:dyDescent="0.25">
      <c r="A167" s="220"/>
      <c r="B167" s="221"/>
      <c r="C167" s="248" t="s">
        <v>246</v>
      </c>
      <c r="D167" s="244"/>
      <c r="E167" s="244"/>
      <c r="F167" s="244"/>
      <c r="G167" s="244"/>
      <c r="H167" s="223"/>
      <c r="I167" s="223"/>
      <c r="J167" s="223"/>
      <c r="K167" s="223"/>
      <c r="L167" s="223"/>
      <c r="M167" s="223"/>
      <c r="N167" s="222"/>
      <c r="O167" s="222"/>
      <c r="P167" s="222"/>
      <c r="Q167" s="222"/>
      <c r="R167" s="223"/>
      <c r="S167" s="223"/>
      <c r="T167" s="223"/>
      <c r="U167" s="223"/>
      <c r="V167" s="223"/>
      <c r="W167" s="223"/>
      <c r="X167" s="223"/>
      <c r="Y167" s="223"/>
      <c r="Z167" s="213"/>
      <c r="AA167" s="213"/>
      <c r="AB167" s="213"/>
      <c r="AC167" s="213"/>
      <c r="AD167" s="213"/>
      <c r="AE167" s="213"/>
      <c r="AF167" s="213"/>
      <c r="AG167" s="213" t="s">
        <v>155</v>
      </c>
      <c r="AH167" s="213"/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42" t="str">
        <f>C167</f>
        <v xml:space="preserve"> – náklady spojené s dopravou odpadu z místa stavby na místo převzetí provozovatelem skládky, recyklační linky nebo jiného zařízení na zpracování nebo likvidaci odpadů</v>
      </c>
      <c r="BB167" s="213"/>
      <c r="BC167" s="213"/>
      <c r="BD167" s="213"/>
      <c r="BE167" s="213"/>
      <c r="BF167" s="213"/>
      <c r="BG167" s="213"/>
      <c r="BH167" s="213"/>
    </row>
    <row r="168" spans="1:60" outlineLevel="3" x14ac:dyDescent="0.25">
      <c r="A168" s="220"/>
      <c r="B168" s="221"/>
      <c r="C168" s="248" t="s">
        <v>247</v>
      </c>
      <c r="D168" s="244"/>
      <c r="E168" s="244"/>
      <c r="F168" s="244"/>
      <c r="G168" s="244"/>
      <c r="H168" s="223"/>
      <c r="I168" s="223"/>
      <c r="J168" s="223"/>
      <c r="K168" s="223"/>
      <c r="L168" s="223"/>
      <c r="M168" s="223"/>
      <c r="N168" s="222"/>
      <c r="O168" s="222"/>
      <c r="P168" s="222"/>
      <c r="Q168" s="222"/>
      <c r="R168" s="223"/>
      <c r="S168" s="223"/>
      <c r="T168" s="223"/>
      <c r="U168" s="223"/>
      <c r="V168" s="223"/>
      <c r="W168" s="223"/>
      <c r="X168" s="223"/>
      <c r="Y168" s="223"/>
      <c r="Z168" s="213"/>
      <c r="AA168" s="213"/>
      <c r="AB168" s="213"/>
      <c r="AC168" s="213"/>
      <c r="AD168" s="213"/>
      <c r="AE168" s="213"/>
      <c r="AF168" s="213"/>
      <c r="AG168" s="213" t="s">
        <v>155</v>
      </c>
      <c r="AH168" s="213"/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outlineLevel="3" x14ac:dyDescent="0.25">
      <c r="A169" s="220"/>
      <c r="B169" s="221"/>
      <c r="C169" s="248" t="s">
        <v>238</v>
      </c>
      <c r="D169" s="244"/>
      <c r="E169" s="244"/>
      <c r="F169" s="244"/>
      <c r="G169" s="244"/>
      <c r="H169" s="223"/>
      <c r="I169" s="223"/>
      <c r="J169" s="223"/>
      <c r="K169" s="223"/>
      <c r="L169" s="223"/>
      <c r="M169" s="223"/>
      <c r="N169" s="222"/>
      <c r="O169" s="222"/>
      <c r="P169" s="222"/>
      <c r="Q169" s="222"/>
      <c r="R169" s="223"/>
      <c r="S169" s="223"/>
      <c r="T169" s="223"/>
      <c r="U169" s="223"/>
      <c r="V169" s="223"/>
      <c r="W169" s="223"/>
      <c r="X169" s="223"/>
      <c r="Y169" s="223"/>
      <c r="Z169" s="213"/>
      <c r="AA169" s="213"/>
      <c r="AB169" s="213"/>
      <c r="AC169" s="213"/>
      <c r="AD169" s="213"/>
      <c r="AE169" s="213"/>
      <c r="AF169" s="213"/>
      <c r="AG169" s="213" t="s">
        <v>155</v>
      </c>
      <c r="AH169" s="213"/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42" t="str">
        <f>C169</f>
        <v>Tunou se rozumí hmotnost odpadu vytříděného v souladu se zákonem č. 185/2001 Sb., o nakládání s odpady, v platném znění."</v>
      </c>
      <c r="BB169" s="213"/>
      <c r="BC169" s="213"/>
      <c r="BD169" s="213"/>
      <c r="BE169" s="213"/>
      <c r="BF169" s="213"/>
      <c r="BG169" s="213"/>
      <c r="BH169" s="213"/>
    </row>
    <row r="170" spans="1:60" outlineLevel="2" x14ac:dyDescent="0.25">
      <c r="A170" s="220"/>
      <c r="B170" s="221"/>
      <c r="C170" s="258" t="s">
        <v>447</v>
      </c>
      <c r="D170" s="252"/>
      <c r="E170" s="253">
        <v>283.536</v>
      </c>
      <c r="F170" s="223"/>
      <c r="G170" s="223"/>
      <c r="H170" s="223"/>
      <c r="I170" s="223"/>
      <c r="J170" s="223"/>
      <c r="K170" s="223"/>
      <c r="L170" s="223"/>
      <c r="M170" s="223"/>
      <c r="N170" s="222"/>
      <c r="O170" s="222"/>
      <c r="P170" s="222"/>
      <c r="Q170" s="222"/>
      <c r="R170" s="223"/>
      <c r="S170" s="223"/>
      <c r="T170" s="223"/>
      <c r="U170" s="223"/>
      <c r="V170" s="223"/>
      <c r="W170" s="223"/>
      <c r="X170" s="223"/>
      <c r="Y170" s="223"/>
      <c r="Z170" s="213"/>
      <c r="AA170" s="213"/>
      <c r="AB170" s="213"/>
      <c r="AC170" s="213"/>
      <c r="AD170" s="213"/>
      <c r="AE170" s="213"/>
      <c r="AF170" s="213"/>
      <c r="AG170" s="213" t="s">
        <v>203</v>
      </c>
      <c r="AH170" s="213">
        <v>0</v>
      </c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x14ac:dyDescent="0.25">
      <c r="A171" s="228" t="s">
        <v>146</v>
      </c>
      <c r="B171" s="229" t="s">
        <v>97</v>
      </c>
      <c r="C171" s="245" t="s">
        <v>98</v>
      </c>
      <c r="D171" s="230"/>
      <c r="E171" s="231"/>
      <c r="F171" s="232"/>
      <c r="G171" s="232">
        <f>SUMIF(AG172:AG172,"&lt;&gt;NOR",G172:G172)</f>
        <v>0</v>
      </c>
      <c r="H171" s="232"/>
      <c r="I171" s="232">
        <f>SUM(I172:I172)</f>
        <v>0</v>
      </c>
      <c r="J171" s="232"/>
      <c r="K171" s="232">
        <f>SUM(K172:K172)</f>
        <v>0</v>
      </c>
      <c r="L171" s="232"/>
      <c r="M171" s="232">
        <f>SUM(M172:M172)</f>
        <v>0</v>
      </c>
      <c r="N171" s="231"/>
      <c r="O171" s="231">
        <f>SUM(O172:O172)</f>
        <v>0</v>
      </c>
      <c r="P171" s="231"/>
      <c r="Q171" s="231">
        <f>SUM(Q172:Q172)</f>
        <v>0</v>
      </c>
      <c r="R171" s="232"/>
      <c r="S171" s="232"/>
      <c r="T171" s="233"/>
      <c r="U171" s="227"/>
      <c r="V171" s="227">
        <f>SUM(V172:V172)</f>
        <v>0</v>
      </c>
      <c r="W171" s="227"/>
      <c r="X171" s="227"/>
      <c r="Y171" s="227"/>
      <c r="AG171" t="s">
        <v>147</v>
      </c>
    </row>
    <row r="172" spans="1:60" outlineLevel="1" x14ac:dyDescent="0.25">
      <c r="A172" s="262">
        <v>29</v>
      </c>
      <c r="B172" s="263" t="s">
        <v>448</v>
      </c>
      <c r="C172" s="269" t="s">
        <v>449</v>
      </c>
      <c r="D172" s="264" t="s">
        <v>306</v>
      </c>
      <c r="E172" s="265">
        <v>179</v>
      </c>
      <c r="F172" s="266"/>
      <c r="G172" s="267">
        <f>ROUND(E172*F172,2)</f>
        <v>0</v>
      </c>
      <c r="H172" s="266"/>
      <c r="I172" s="267">
        <f>ROUND(E172*H172,2)</f>
        <v>0</v>
      </c>
      <c r="J172" s="266"/>
      <c r="K172" s="267">
        <f>ROUND(E172*J172,2)</f>
        <v>0</v>
      </c>
      <c r="L172" s="267">
        <v>21</v>
      </c>
      <c r="M172" s="267">
        <f>G172*(1+L172/100)</f>
        <v>0</v>
      </c>
      <c r="N172" s="265">
        <v>0</v>
      </c>
      <c r="O172" s="265">
        <f>ROUND(E172*N172,2)</f>
        <v>0</v>
      </c>
      <c r="P172" s="265">
        <v>0</v>
      </c>
      <c r="Q172" s="265">
        <f>ROUND(E172*P172,2)</f>
        <v>0</v>
      </c>
      <c r="R172" s="267"/>
      <c r="S172" s="267" t="s">
        <v>150</v>
      </c>
      <c r="T172" s="268" t="s">
        <v>151</v>
      </c>
      <c r="U172" s="223">
        <v>0</v>
      </c>
      <c r="V172" s="223">
        <f>ROUND(E172*U172,2)</f>
        <v>0</v>
      </c>
      <c r="W172" s="223"/>
      <c r="X172" s="223" t="s">
        <v>179</v>
      </c>
      <c r="Y172" s="223" t="s">
        <v>153</v>
      </c>
      <c r="Z172" s="213"/>
      <c r="AA172" s="213"/>
      <c r="AB172" s="213"/>
      <c r="AC172" s="213"/>
      <c r="AD172" s="213"/>
      <c r="AE172" s="213"/>
      <c r="AF172" s="213"/>
      <c r="AG172" s="213" t="s">
        <v>180</v>
      </c>
      <c r="AH172" s="213"/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x14ac:dyDescent="0.25">
      <c r="A173" s="228" t="s">
        <v>146</v>
      </c>
      <c r="B173" s="229" t="s">
        <v>101</v>
      </c>
      <c r="C173" s="245" t="s">
        <v>102</v>
      </c>
      <c r="D173" s="230"/>
      <c r="E173" s="231"/>
      <c r="F173" s="232"/>
      <c r="G173" s="232">
        <f>SUMIF(AG174:AG176,"&lt;&gt;NOR",G174:G176)</f>
        <v>0</v>
      </c>
      <c r="H173" s="232"/>
      <c r="I173" s="232">
        <f>SUM(I174:I176)</f>
        <v>0</v>
      </c>
      <c r="J173" s="232"/>
      <c r="K173" s="232">
        <f>SUM(K174:K176)</f>
        <v>0</v>
      </c>
      <c r="L173" s="232"/>
      <c r="M173" s="232">
        <f>SUM(M174:M176)</f>
        <v>0</v>
      </c>
      <c r="N173" s="231"/>
      <c r="O173" s="231">
        <f>SUM(O174:O176)</f>
        <v>36.479999999999997</v>
      </c>
      <c r="P173" s="231"/>
      <c r="Q173" s="231">
        <f>SUM(Q174:Q176)</f>
        <v>0</v>
      </c>
      <c r="R173" s="232"/>
      <c r="S173" s="232"/>
      <c r="T173" s="233"/>
      <c r="U173" s="227"/>
      <c r="V173" s="227">
        <f>SUM(V174:V176)</f>
        <v>54.61</v>
      </c>
      <c r="W173" s="227"/>
      <c r="X173" s="227"/>
      <c r="Y173" s="227"/>
      <c r="AG173" t="s">
        <v>147</v>
      </c>
    </row>
    <row r="174" spans="1:60" outlineLevel="1" x14ac:dyDescent="0.25">
      <c r="A174" s="235">
        <v>30</v>
      </c>
      <c r="B174" s="236" t="s">
        <v>450</v>
      </c>
      <c r="C174" s="246" t="s">
        <v>451</v>
      </c>
      <c r="D174" s="237" t="s">
        <v>176</v>
      </c>
      <c r="E174" s="238">
        <v>32.22</v>
      </c>
      <c r="F174" s="239"/>
      <c r="G174" s="240">
        <f>ROUND(E174*F174,2)</f>
        <v>0</v>
      </c>
      <c r="H174" s="239"/>
      <c r="I174" s="240">
        <f>ROUND(E174*H174,2)</f>
        <v>0</v>
      </c>
      <c r="J174" s="239"/>
      <c r="K174" s="240">
        <f>ROUND(E174*J174,2)</f>
        <v>0</v>
      </c>
      <c r="L174" s="240">
        <v>21</v>
      </c>
      <c r="M174" s="240">
        <f>G174*(1+L174/100)</f>
        <v>0</v>
      </c>
      <c r="N174" s="238">
        <v>1.1322000000000001</v>
      </c>
      <c r="O174" s="238">
        <f>ROUND(E174*N174,2)</f>
        <v>36.479999999999997</v>
      </c>
      <c r="P174" s="238">
        <v>0</v>
      </c>
      <c r="Q174" s="238">
        <f>ROUND(E174*P174,2)</f>
        <v>0</v>
      </c>
      <c r="R174" s="240" t="s">
        <v>256</v>
      </c>
      <c r="S174" s="240" t="s">
        <v>178</v>
      </c>
      <c r="T174" s="241" t="s">
        <v>178</v>
      </c>
      <c r="U174" s="223">
        <v>1.6950000000000001</v>
      </c>
      <c r="V174" s="223">
        <f>ROUND(E174*U174,2)</f>
        <v>54.61</v>
      </c>
      <c r="W174" s="223"/>
      <c r="X174" s="223" t="s">
        <v>179</v>
      </c>
      <c r="Y174" s="223" t="s">
        <v>153</v>
      </c>
      <c r="Z174" s="213"/>
      <c r="AA174" s="213"/>
      <c r="AB174" s="213"/>
      <c r="AC174" s="213"/>
      <c r="AD174" s="213"/>
      <c r="AE174" s="213"/>
      <c r="AF174" s="213"/>
      <c r="AG174" s="213" t="s">
        <v>180</v>
      </c>
      <c r="AH174" s="213"/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2" x14ac:dyDescent="0.25">
      <c r="A175" s="220"/>
      <c r="B175" s="221"/>
      <c r="C175" s="257" t="s">
        <v>452</v>
      </c>
      <c r="D175" s="256"/>
      <c r="E175" s="256"/>
      <c r="F175" s="256"/>
      <c r="G175" s="256"/>
      <c r="H175" s="223"/>
      <c r="I175" s="223"/>
      <c r="J175" s="223"/>
      <c r="K175" s="223"/>
      <c r="L175" s="223"/>
      <c r="M175" s="223"/>
      <c r="N175" s="222"/>
      <c r="O175" s="222"/>
      <c r="P175" s="222"/>
      <c r="Q175" s="222"/>
      <c r="R175" s="223"/>
      <c r="S175" s="223"/>
      <c r="T175" s="223"/>
      <c r="U175" s="223"/>
      <c r="V175" s="223"/>
      <c r="W175" s="223"/>
      <c r="X175" s="223"/>
      <c r="Y175" s="223"/>
      <c r="Z175" s="213"/>
      <c r="AA175" s="213"/>
      <c r="AB175" s="213"/>
      <c r="AC175" s="213"/>
      <c r="AD175" s="213"/>
      <c r="AE175" s="213"/>
      <c r="AF175" s="213"/>
      <c r="AG175" s="213" t="s">
        <v>182</v>
      </c>
      <c r="AH175" s="213"/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outlineLevel="2" x14ac:dyDescent="0.25">
      <c r="A176" s="220"/>
      <c r="B176" s="221"/>
      <c r="C176" s="258" t="s">
        <v>453</v>
      </c>
      <c r="D176" s="252"/>
      <c r="E176" s="253">
        <v>32.22</v>
      </c>
      <c r="F176" s="223"/>
      <c r="G176" s="223"/>
      <c r="H176" s="223"/>
      <c r="I176" s="223"/>
      <c r="J176" s="223"/>
      <c r="K176" s="223"/>
      <c r="L176" s="223"/>
      <c r="M176" s="223"/>
      <c r="N176" s="222"/>
      <c r="O176" s="222"/>
      <c r="P176" s="222"/>
      <c r="Q176" s="222"/>
      <c r="R176" s="223"/>
      <c r="S176" s="223"/>
      <c r="T176" s="223"/>
      <c r="U176" s="223"/>
      <c r="V176" s="223"/>
      <c r="W176" s="223"/>
      <c r="X176" s="223"/>
      <c r="Y176" s="223"/>
      <c r="Z176" s="213"/>
      <c r="AA176" s="213"/>
      <c r="AB176" s="213"/>
      <c r="AC176" s="213"/>
      <c r="AD176" s="213"/>
      <c r="AE176" s="213"/>
      <c r="AF176" s="213"/>
      <c r="AG176" s="213" t="s">
        <v>203</v>
      </c>
      <c r="AH176" s="213">
        <v>0</v>
      </c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x14ac:dyDescent="0.25">
      <c r="A177" s="228" t="s">
        <v>146</v>
      </c>
      <c r="B177" s="229" t="s">
        <v>107</v>
      </c>
      <c r="C177" s="245" t="s">
        <v>108</v>
      </c>
      <c r="D177" s="230"/>
      <c r="E177" s="231"/>
      <c r="F177" s="232"/>
      <c r="G177" s="232">
        <f>SUMIF(AG178:AG201,"&lt;&gt;NOR",G178:G201)</f>
        <v>0</v>
      </c>
      <c r="H177" s="232"/>
      <c r="I177" s="232">
        <f>SUM(I178:I201)</f>
        <v>0</v>
      </c>
      <c r="J177" s="232"/>
      <c r="K177" s="232">
        <f>SUM(K178:K201)</f>
        <v>0</v>
      </c>
      <c r="L177" s="232"/>
      <c r="M177" s="232">
        <f>SUM(M178:M201)</f>
        <v>0</v>
      </c>
      <c r="N177" s="231"/>
      <c r="O177" s="231">
        <f>SUM(O178:O201)</f>
        <v>19.45</v>
      </c>
      <c r="P177" s="231"/>
      <c r="Q177" s="231">
        <f>SUM(Q178:Q201)</f>
        <v>0</v>
      </c>
      <c r="R177" s="232"/>
      <c r="S177" s="232"/>
      <c r="T177" s="233"/>
      <c r="U177" s="227"/>
      <c r="V177" s="227">
        <f>SUM(V178:V201)</f>
        <v>1389.15</v>
      </c>
      <c r="W177" s="227"/>
      <c r="X177" s="227"/>
      <c r="Y177" s="227"/>
      <c r="AG177" t="s">
        <v>147</v>
      </c>
    </row>
    <row r="178" spans="1:60" outlineLevel="1" x14ac:dyDescent="0.25">
      <c r="A178" s="235">
        <v>31</v>
      </c>
      <c r="B178" s="236" t="s">
        <v>454</v>
      </c>
      <c r="C178" s="246" t="s">
        <v>455</v>
      </c>
      <c r="D178" s="237" t="s">
        <v>306</v>
      </c>
      <c r="E178" s="238">
        <v>179</v>
      </c>
      <c r="F178" s="239"/>
      <c r="G178" s="240">
        <f>ROUND(E178*F178,2)</f>
        <v>0</v>
      </c>
      <c r="H178" s="239"/>
      <c r="I178" s="240">
        <f>ROUND(E178*H178,2)</f>
        <v>0</v>
      </c>
      <c r="J178" s="239"/>
      <c r="K178" s="240">
        <f>ROUND(E178*J178,2)</f>
        <v>0</v>
      </c>
      <c r="L178" s="240">
        <v>21</v>
      </c>
      <c r="M178" s="240">
        <f>G178*(1+L178/100)</f>
        <v>0</v>
      </c>
      <c r="N178" s="238">
        <v>1.0000000000000001E-5</v>
      </c>
      <c r="O178" s="238">
        <f>ROUND(E178*N178,2)</f>
        <v>0</v>
      </c>
      <c r="P178" s="238">
        <v>0</v>
      </c>
      <c r="Q178" s="238">
        <f>ROUND(E178*P178,2)</f>
        <v>0</v>
      </c>
      <c r="R178" s="240" t="s">
        <v>256</v>
      </c>
      <c r="S178" s="240" t="s">
        <v>178</v>
      </c>
      <c r="T178" s="241" t="s">
        <v>456</v>
      </c>
      <c r="U178" s="223">
        <v>9.7000000000000003E-2</v>
      </c>
      <c r="V178" s="223">
        <f>ROUND(E178*U178,2)</f>
        <v>17.36</v>
      </c>
      <c r="W178" s="223"/>
      <c r="X178" s="223" t="s">
        <v>179</v>
      </c>
      <c r="Y178" s="223" t="s">
        <v>153</v>
      </c>
      <c r="Z178" s="213"/>
      <c r="AA178" s="213"/>
      <c r="AB178" s="213"/>
      <c r="AC178" s="213"/>
      <c r="AD178" s="213"/>
      <c r="AE178" s="213"/>
      <c r="AF178" s="213"/>
      <c r="AG178" s="213" t="s">
        <v>180</v>
      </c>
      <c r="AH178" s="213"/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outlineLevel="2" x14ac:dyDescent="0.25">
      <c r="A179" s="220"/>
      <c r="B179" s="221"/>
      <c r="C179" s="257" t="s">
        <v>457</v>
      </c>
      <c r="D179" s="256"/>
      <c r="E179" s="256"/>
      <c r="F179" s="256"/>
      <c r="G179" s="256"/>
      <c r="H179" s="223"/>
      <c r="I179" s="223"/>
      <c r="J179" s="223"/>
      <c r="K179" s="223"/>
      <c r="L179" s="223"/>
      <c r="M179" s="223"/>
      <c r="N179" s="222"/>
      <c r="O179" s="222"/>
      <c r="P179" s="222"/>
      <c r="Q179" s="222"/>
      <c r="R179" s="223"/>
      <c r="S179" s="223"/>
      <c r="T179" s="223"/>
      <c r="U179" s="223"/>
      <c r="V179" s="223"/>
      <c r="W179" s="223"/>
      <c r="X179" s="223"/>
      <c r="Y179" s="223"/>
      <c r="Z179" s="213"/>
      <c r="AA179" s="213"/>
      <c r="AB179" s="213"/>
      <c r="AC179" s="213"/>
      <c r="AD179" s="213"/>
      <c r="AE179" s="213"/>
      <c r="AF179" s="213"/>
      <c r="AG179" s="213" t="s">
        <v>182</v>
      </c>
      <c r="AH179" s="213"/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outlineLevel="2" x14ac:dyDescent="0.25">
      <c r="A180" s="220"/>
      <c r="B180" s="221"/>
      <c r="C180" s="248" t="s">
        <v>458</v>
      </c>
      <c r="D180" s="244"/>
      <c r="E180" s="244"/>
      <c r="F180" s="244"/>
      <c r="G180" s="244"/>
      <c r="H180" s="223"/>
      <c r="I180" s="223"/>
      <c r="J180" s="223"/>
      <c r="K180" s="223"/>
      <c r="L180" s="223"/>
      <c r="M180" s="223"/>
      <c r="N180" s="222"/>
      <c r="O180" s="222"/>
      <c r="P180" s="222"/>
      <c r="Q180" s="222"/>
      <c r="R180" s="223"/>
      <c r="S180" s="223"/>
      <c r="T180" s="223"/>
      <c r="U180" s="223"/>
      <c r="V180" s="223"/>
      <c r="W180" s="223"/>
      <c r="X180" s="223"/>
      <c r="Y180" s="223"/>
      <c r="Z180" s="213"/>
      <c r="AA180" s="213"/>
      <c r="AB180" s="213"/>
      <c r="AC180" s="213"/>
      <c r="AD180" s="213"/>
      <c r="AE180" s="213"/>
      <c r="AF180" s="213"/>
      <c r="AG180" s="213" t="s">
        <v>155</v>
      </c>
      <c r="AH180" s="213"/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1" x14ac:dyDescent="0.25">
      <c r="A181" s="235">
        <v>32</v>
      </c>
      <c r="B181" s="236" t="s">
        <v>459</v>
      </c>
      <c r="C181" s="246" t="s">
        <v>460</v>
      </c>
      <c r="D181" s="237" t="s">
        <v>315</v>
      </c>
      <c r="E181" s="238">
        <v>10</v>
      </c>
      <c r="F181" s="239"/>
      <c r="G181" s="240">
        <f>ROUND(E181*F181,2)</f>
        <v>0</v>
      </c>
      <c r="H181" s="239"/>
      <c r="I181" s="240">
        <f>ROUND(E181*H181,2)</f>
        <v>0</v>
      </c>
      <c r="J181" s="239"/>
      <c r="K181" s="240">
        <f>ROUND(E181*J181,2)</f>
        <v>0</v>
      </c>
      <c r="L181" s="240">
        <v>21</v>
      </c>
      <c r="M181" s="240">
        <f>G181*(1+L181/100)</f>
        <v>0</v>
      </c>
      <c r="N181" s="238">
        <v>0</v>
      </c>
      <c r="O181" s="238">
        <f>ROUND(E181*N181,2)</f>
        <v>0</v>
      </c>
      <c r="P181" s="238">
        <v>0</v>
      </c>
      <c r="Q181" s="238">
        <f>ROUND(E181*P181,2)</f>
        <v>0</v>
      </c>
      <c r="R181" s="240" t="s">
        <v>256</v>
      </c>
      <c r="S181" s="240" t="s">
        <v>178</v>
      </c>
      <c r="T181" s="241" t="s">
        <v>178</v>
      </c>
      <c r="U181" s="223">
        <v>0.94599999999999995</v>
      </c>
      <c r="V181" s="223">
        <f>ROUND(E181*U181,2)</f>
        <v>9.4600000000000009</v>
      </c>
      <c r="W181" s="223"/>
      <c r="X181" s="223" t="s">
        <v>179</v>
      </c>
      <c r="Y181" s="223" t="s">
        <v>153</v>
      </c>
      <c r="Z181" s="213"/>
      <c r="AA181" s="213"/>
      <c r="AB181" s="213"/>
      <c r="AC181" s="213"/>
      <c r="AD181" s="213"/>
      <c r="AE181" s="213"/>
      <c r="AF181" s="213"/>
      <c r="AG181" s="213" t="s">
        <v>180</v>
      </c>
      <c r="AH181" s="213"/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outlineLevel="2" x14ac:dyDescent="0.25">
      <c r="A182" s="220"/>
      <c r="B182" s="221"/>
      <c r="C182" s="257" t="s">
        <v>461</v>
      </c>
      <c r="D182" s="256"/>
      <c r="E182" s="256"/>
      <c r="F182" s="256"/>
      <c r="G182" s="256"/>
      <c r="H182" s="223"/>
      <c r="I182" s="223"/>
      <c r="J182" s="223"/>
      <c r="K182" s="223"/>
      <c r="L182" s="223"/>
      <c r="M182" s="223"/>
      <c r="N182" s="222"/>
      <c r="O182" s="222"/>
      <c r="P182" s="222"/>
      <c r="Q182" s="222"/>
      <c r="R182" s="223"/>
      <c r="S182" s="223"/>
      <c r="T182" s="223"/>
      <c r="U182" s="223"/>
      <c r="V182" s="223"/>
      <c r="W182" s="223"/>
      <c r="X182" s="223"/>
      <c r="Y182" s="223"/>
      <c r="Z182" s="213"/>
      <c r="AA182" s="213"/>
      <c r="AB182" s="213"/>
      <c r="AC182" s="213"/>
      <c r="AD182" s="213"/>
      <c r="AE182" s="213"/>
      <c r="AF182" s="213"/>
      <c r="AG182" s="213" t="s">
        <v>182</v>
      </c>
      <c r="AH182" s="213"/>
      <c r="AI182" s="213"/>
      <c r="AJ182" s="213"/>
      <c r="AK182" s="213"/>
      <c r="AL182" s="213"/>
      <c r="AM182" s="213"/>
      <c r="AN182" s="213"/>
      <c r="AO182" s="213"/>
      <c r="AP182" s="213"/>
      <c r="AQ182" s="213"/>
      <c r="AR182" s="213"/>
      <c r="AS182" s="213"/>
      <c r="AT182" s="213"/>
      <c r="AU182" s="213"/>
      <c r="AV182" s="213"/>
      <c r="AW182" s="213"/>
      <c r="AX182" s="213"/>
      <c r="AY182" s="213"/>
      <c r="AZ182" s="213"/>
      <c r="BA182" s="213"/>
      <c r="BB182" s="213"/>
      <c r="BC182" s="213"/>
      <c r="BD182" s="213"/>
      <c r="BE182" s="213"/>
      <c r="BF182" s="213"/>
      <c r="BG182" s="213"/>
      <c r="BH182" s="213"/>
    </row>
    <row r="183" spans="1:60" ht="20.399999999999999" outlineLevel="1" x14ac:dyDescent="0.25">
      <c r="A183" s="235">
        <v>33</v>
      </c>
      <c r="B183" s="236" t="s">
        <v>462</v>
      </c>
      <c r="C183" s="246" t="s">
        <v>463</v>
      </c>
      <c r="D183" s="237" t="s">
        <v>315</v>
      </c>
      <c r="E183" s="238">
        <v>5</v>
      </c>
      <c r="F183" s="239"/>
      <c r="G183" s="240">
        <f>ROUND(E183*F183,2)</f>
        <v>0</v>
      </c>
      <c r="H183" s="239"/>
      <c r="I183" s="240">
        <f>ROUND(E183*H183,2)</f>
        <v>0</v>
      </c>
      <c r="J183" s="239"/>
      <c r="K183" s="240">
        <f>ROUND(E183*J183,2)</f>
        <v>0</v>
      </c>
      <c r="L183" s="240">
        <v>21</v>
      </c>
      <c r="M183" s="240">
        <f>G183*(1+L183/100)</f>
        <v>0</v>
      </c>
      <c r="N183" s="238">
        <v>0</v>
      </c>
      <c r="O183" s="238">
        <f>ROUND(E183*N183,2)</f>
        <v>0</v>
      </c>
      <c r="P183" s="238">
        <v>0</v>
      </c>
      <c r="Q183" s="238">
        <f>ROUND(E183*P183,2)</f>
        <v>0</v>
      </c>
      <c r="R183" s="240" t="s">
        <v>256</v>
      </c>
      <c r="S183" s="240" t="s">
        <v>178</v>
      </c>
      <c r="T183" s="241" t="s">
        <v>178</v>
      </c>
      <c r="U183" s="223">
        <v>0.9</v>
      </c>
      <c r="V183" s="223">
        <f>ROUND(E183*U183,2)</f>
        <v>4.5</v>
      </c>
      <c r="W183" s="223"/>
      <c r="X183" s="223" t="s">
        <v>179</v>
      </c>
      <c r="Y183" s="223" t="s">
        <v>153</v>
      </c>
      <c r="Z183" s="213"/>
      <c r="AA183" s="213"/>
      <c r="AB183" s="213"/>
      <c r="AC183" s="213"/>
      <c r="AD183" s="213"/>
      <c r="AE183" s="213"/>
      <c r="AF183" s="213"/>
      <c r="AG183" s="213" t="s">
        <v>180</v>
      </c>
      <c r="AH183" s="213"/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 outlineLevel="2" x14ac:dyDescent="0.25">
      <c r="A184" s="220"/>
      <c r="B184" s="221"/>
      <c r="C184" s="257" t="s">
        <v>461</v>
      </c>
      <c r="D184" s="256"/>
      <c r="E184" s="256"/>
      <c r="F184" s="256"/>
      <c r="G184" s="256"/>
      <c r="H184" s="223"/>
      <c r="I184" s="223"/>
      <c r="J184" s="223"/>
      <c r="K184" s="223"/>
      <c r="L184" s="223"/>
      <c r="M184" s="223"/>
      <c r="N184" s="222"/>
      <c r="O184" s="222"/>
      <c r="P184" s="222"/>
      <c r="Q184" s="222"/>
      <c r="R184" s="223"/>
      <c r="S184" s="223"/>
      <c r="T184" s="223"/>
      <c r="U184" s="223"/>
      <c r="V184" s="223"/>
      <c r="W184" s="223"/>
      <c r="X184" s="223"/>
      <c r="Y184" s="223"/>
      <c r="Z184" s="213"/>
      <c r="AA184" s="213"/>
      <c r="AB184" s="213"/>
      <c r="AC184" s="213"/>
      <c r="AD184" s="213"/>
      <c r="AE184" s="213"/>
      <c r="AF184" s="213"/>
      <c r="AG184" s="213" t="s">
        <v>182</v>
      </c>
      <c r="AH184" s="213"/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outlineLevel="1" x14ac:dyDescent="0.25">
      <c r="A185" s="235">
        <v>34</v>
      </c>
      <c r="B185" s="236" t="s">
        <v>464</v>
      </c>
      <c r="C185" s="246" t="s">
        <v>465</v>
      </c>
      <c r="D185" s="237" t="s">
        <v>315</v>
      </c>
      <c r="E185" s="238">
        <v>5</v>
      </c>
      <c r="F185" s="239"/>
      <c r="G185" s="240">
        <f>ROUND(E185*F185,2)</f>
        <v>0</v>
      </c>
      <c r="H185" s="239"/>
      <c r="I185" s="240">
        <f>ROUND(E185*H185,2)</f>
        <v>0</v>
      </c>
      <c r="J185" s="239"/>
      <c r="K185" s="240">
        <f>ROUND(E185*J185,2)</f>
        <v>0</v>
      </c>
      <c r="L185" s="240">
        <v>21</v>
      </c>
      <c r="M185" s="240">
        <f>G185*(1+L185/100)</f>
        <v>0</v>
      </c>
      <c r="N185" s="238">
        <v>0</v>
      </c>
      <c r="O185" s="238">
        <f>ROUND(E185*N185,2)</f>
        <v>0</v>
      </c>
      <c r="P185" s="238">
        <v>0</v>
      </c>
      <c r="Q185" s="238">
        <f>ROUND(E185*P185,2)</f>
        <v>0</v>
      </c>
      <c r="R185" s="240" t="s">
        <v>256</v>
      </c>
      <c r="S185" s="240" t="s">
        <v>178</v>
      </c>
      <c r="T185" s="241" t="s">
        <v>178</v>
      </c>
      <c r="U185" s="223">
        <v>1.752</v>
      </c>
      <c r="V185" s="223">
        <f>ROUND(E185*U185,2)</f>
        <v>8.76</v>
      </c>
      <c r="W185" s="223"/>
      <c r="X185" s="223" t="s">
        <v>179</v>
      </c>
      <c r="Y185" s="223" t="s">
        <v>153</v>
      </c>
      <c r="Z185" s="213"/>
      <c r="AA185" s="213"/>
      <c r="AB185" s="213"/>
      <c r="AC185" s="213"/>
      <c r="AD185" s="213"/>
      <c r="AE185" s="213"/>
      <c r="AF185" s="213"/>
      <c r="AG185" s="213" t="s">
        <v>180</v>
      </c>
      <c r="AH185" s="213"/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outlineLevel="2" x14ac:dyDescent="0.25">
      <c r="A186" s="220"/>
      <c r="B186" s="221"/>
      <c r="C186" s="257" t="s">
        <v>461</v>
      </c>
      <c r="D186" s="256"/>
      <c r="E186" s="256"/>
      <c r="F186" s="256"/>
      <c r="G186" s="256"/>
      <c r="H186" s="223"/>
      <c r="I186" s="223"/>
      <c r="J186" s="223"/>
      <c r="K186" s="223"/>
      <c r="L186" s="223"/>
      <c r="M186" s="223"/>
      <c r="N186" s="222"/>
      <c r="O186" s="222"/>
      <c r="P186" s="222"/>
      <c r="Q186" s="222"/>
      <c r="R186" s="223"/>
      <c r="S186" s="223"/>
      <c r="T186" s="223"/>
      <c r="U186" s="223"/>
      <c r="V186" s="223"/>
      <c r="W186" s="223"/>
      <c r="X186" s="223"/>
      <c r="Y186" s="223"/>
      <c r="Z186" s="213"/>
      <c r="AA186" s="213"/>
      <c r="AB186" s="213"/>
      <c r="AC186" s="213"/>
      <c r="AD186" s="213"/>
      <c r="AE186" s="213"/>
      <c r="AF186" s="213"/>
      <c r="AG186" s="213" t="s">
        <v>182</v>
      </c>
      <c r="AH186" s="213"/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outlineLevel="1" x14ac:dyDescent="0.25">
      <c r="A187" s="262">
        <v>35</v>
      </c>
      <c r="B187" s="263" t="s">
        <v>466</v>
      </c>
      <c r="C187" s="269" t="s">
        <v>467</v>
      </c>
      <c r="D187" s="264" t="s">
        <v>315</v>
      </c>
      <c r="E187" s="265">
        <v>5</v>
      </c>
      <c r="F187" s="266"/>
      <c r="G187" s="267">
        <f>ROUND(E187*F187,2)</f>
        <v>0</v>
      </c>
      <c r="H187" s="266"/>
      <c r="I187" s="267">
        <f>ROUND(E187*H187,2)</f>
        <v>0</v>
      </c>
      <c r="J187" s="266"/>
      <c r="K187" s="267">
        <f>ROUND(E187*J187,2)</f>
        <v>0</v>
      </c>
      <c r="L187" s="267">
        <v>21</v>
      </c>
      <c r="M187" s="267">
        <f>G187*(1+L187/100)</f>
        <v>0</v>
      </c>
      <c r="N187" s="265">
        <v>7.0200000000000002E-3</v>
      </c>
      <c r="O187" s="265">
        <f>ROUND(E187*N187,2)</f>
        <v>0.04</v>
      </c>
      <c r="P187" s="265">
        <v>0</v>
      </c>
      <c r="Q187" s="265">
        <f>ROUND(E187*P187,2)</f>
        <v>0</v>
      </c>
      <c r="R187" s="267" t="s">
        <v>256</v>
      </c>
      <c r="S187" s="267" t="s">
        <v>178</v>
      </c>
      <c r="T187" s="268" t="s">
        <v>178</v>
      </c>
      <c r="U187" s="223">
        <v>1.3140000000000001</v>
      </c>
      <c r="V187" s="223">
        <f>ROUND(E187*U187,2)</f>
        <v>6.57</v>
      </c>
      <c r="W187" s="223"/>
      <c r="X187" s="223" t="s">
        <v>179</v>
      </c>
      <c r="Y187" s="223" t="s">
        <v>153</v>
      </c>
      <c r="Z187" s="213"/>
      <c r="AA187" s="213"/>
      <c r="AB187" s="213"/>
      <c r="AC187" s="213"/>
      <c r="AD187" s="213"/>
      <c r="AE187" s="213"/>
      <c r="AF187" s="213"/>
      <c r="AG187" s="213" t="s">
        <v>180</v>
      </c>
      <c r="AH187" s="213"/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outlineLevel="1" x14ac:dyDescent="0.25">
      <c r="A188" s="262">
        <v>36</v>
      </c>
      <c r="B188" s="263" t="s">
        <v>468</v>
      </c>
      <c r="C188" s="269" t="s">
        <v>469</v>
      </c>
      <c r="D188" s="264" t="s">
        <v>470</v>
      </c>
      <c r="E188" s="265">
        <v>1</v>
      </c>
      <c r="F188" s="266"/>
      <c r="G188" s="267">
        <f>ROUND(E188*F188,2)</f>
        <v>0</v>
      </c>
      <c r="H188" s="266"/>
      <c r="I188" s="267">
        <f>ROUND(E188*H188,2)</f>
        <v>0</v>
      </c>
      <c r="J188" s="266"/>
      <c r="K188" s="267">
        <f>ROUND(E188*J188,2)</f>
        <v>0</v>
      </c>
      <c r="L188" s="267">
        <v>21</v>
      </c>
      <c r="M188" s="267">
        <f>G188*(1+L188/100)</f>
        <v>0</v>
      </c>
      <c r="N188" s="265">
        <v>0</v>
      </c>
      <c r="O188" s="265">
        <f>ROUND(E188*N188,2)</f>
        <v>0</v>
      </c>
      <c r="P188" s="265">
        <v>0</v>
      </c>
      <c r="Q188" s="265">
        <f>ROUND(E188*P188,2)</f>
        <v>0</v>
      </c>
      <c r="R188" s="267"/>
      <c r="S188" s="267" t="s">
        <v>150</v>
      </c>
      <c r="T188" s="268" t="s">
        <v>151</v>
      </c>
      <c r="U188" s="223">
        <v>0</v>
      </c>
      <c r="V188" s="223">
        <f>ROUND(E188*U188,2)</f>
        <v>0</v>
      </c>
      <c r="W188" s="223"/>
      <c r="X188" s="223" t="s">
        <v>179</v>
      </c>
      <c r="Y188" s="223" t="s">
        <v>153</v>
      </c>
      <c r="Z188" s="213"/>
      <c r="AA188" s="213"/>
      <c r="AB188" s="213"/>
      <c r="AC188" s="213"/>
      <c r="AD188" s="213"/>
      <c r="AE188" s="213"/>
      <c r="AF188" s="213"/>
      <c r="AG188" s="213" t="s">
        <v>180</v>
      </c>
      <c r="AH188" s="213"/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13"/>
      <c r="BB188" s="213"/>
      <c r="BC188" s="213"/>
      <c r="BD188" s="213"/>
      <c r="BE188" s="213"/>
      <c r="BF188" s="213"/>
      <c r="BG188" s="213"/>
      <c r="BH188" s="213"/>
    </row>
    <row r="189" spans="1:60" outlineLevel="1" x14ac:dyDescent="0.25">
      <c r="A189" s="262">
        <v>37</v>
      </c>
      <c r="B189" s="263" t="s">
        <v>471</v>
      </c>
      <c r="C189" s="269" t="s">
        <v>472</v>
      </c>
      <c r="D189" s="264" t="s">
        <v>306</v>
      </c>
      <c r="E189" s="265">
        <v>179</v>
      </c>
      <c r="F189" s="266"/>
      <c r="G189" s="267">
        <f>ROUND(E189*F189,2)</f>
        <v>0</v>
      </c>
      <c r="H189" s="266"/>
      <c r="I189" s="267">
        <f>ROUND(E189*H189,2)</f>
        <v>0</v>
      </c>
      <c r="J189" s="266"/>
      <c r="K189" s="267">
        <f>ROUND(E189*J189,2)</f>
        <v>0</v>
      </c>
      <c r="L189" s="267">
        <v>21</v>
      </c>
      <c r="M189" s="267">
        <f>G189*(1+L189/100)</f>
        <v>0</v>
      </c>
      <c r="N189" s="265">
        <v>0</v>
      </c>
      <c r="O189" s="265">
        <f>ROUND(E189*N189,2)</f>
        <v>0</v>
      </c>
      <c r="P189" s="265">
        <v>0</v>
      </c>
      <c r="Q189" s="265">
        <f>ROUND(E189*P189,2)</f>
        <v>0</v>
      </c>
      <c r="R189" s="267"/>
      <c r="S189" s="267" t="s">
        <v>150</v>
      </c>
      <c r="T189" s="268" t="s">
        <v>151</v>
      </c>
      <c r="U189" s="223">
        <v>7.5</v>
      </c>
      <c r="V189" s="223">
        <f>ROUND(E189*U189,2)</f>
        <v>1342.5</v>
      </c>
      <c r="W189" s="223"/>
      <c r="X189" s="223" t="s">
        <v>179</v>
      </c>
      <c r="Y189" s="223" t="s">
        <v>153</v>
      </c>
      <c r="Z189" s="213"/>
      <c r="AA189" s="213"/>
      <c r="AB189" s="213"/>
      <c r="AC189" s="213"/>
      <c r="AD189" s="213"/>
      <c r="AE189" s="213"/>
      <c r="AF189" s="213"/>
      <c r="AG189" s="213" t="s">
        <v>180</v>
      </c>
      <c r="AH189" s="213"/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</row>
    <row r="190" spans="1:60" outlineLevel="1" x14ac:dyDescent="0.25">
      <c r="A190" s="262">
        <v>38</v>
      </c>
      <c r="B190" s="263" t="s">
        <v>473</v>
      </c>
      <c r="C190" s="269" t="s">
        <v>474</v>
      </c>
      <c r="D190" s="264" t="s">
        <v>470</v>
      </c>
      <c r="E190" s="265">
        <v>5</v>
      </c>
      <c r="F190" s="266"/>
      <c r="G190" s="267">
        <f>ROUND(E190*F190,2)</f>
        <v>0</v>
      </c>
      <c r="H190" s="266"/>
      <c r="I190" s="267">
        <f>ROUND(E190*H190,2)</f>
        <v>0</v>
      </c>
      <c r="J190" s="266"/>
      <c r="K190" s="267">
        <f>ROUND(E190*J190,2)</f>
        <v>0</v>
      </c>
      <c r="L190" s="267">
        <v>21</v>
      </c>
      <c r="M190" s="267">
        <f>G190*(1+L190/100)</f>
        <v>0</v>
      </c>
      <c r="N190" s="265">
        <v>0</v>
      </c>
      <c r="O190" s="265">
        <f>ROUND(E190*N190,2)</f>
        <v>0</v>
      </c>
      <c r="P190" s="265">
        <v>0</v>
      </c>
      <c r="Q190" s="265">
        <f>ROUND(E190*P190,2)</f>
        <v>0</v>
      </c>
      <c r="R190" s="267"/>
      <c r="S190" s="267" t="s">
        <v>150</v>
      </c>
      <c r="T190" s="268" t="s">
        <v>151</v>
      </c>
      <c r="U190" s="223">
        <v>0</v>
      </c>
      <c r="V190" s="223">
        <f>ROUND(E190*U190,2)</f>
        <v>0</v>
      </c>
      <c r="W190" s="223"/>
      <c r="X190" s="223" t="s">
        <v>475</v>
      </c>
      <c r="Y190" s="223" t="s">
        <v>153</v>
      </c>
      <c r="Z190" s="213"/>
      <c r="AA190" s="213"/>
      <c r="AB190" s="213"/>
      <c r="AC190" s="213"/>
      <c r="AD190" s="213"/>
      <c r="AE190" s="213"/>
      <c r="AF190" s="213"/>
      <c r="AG190" s="213" t="s">
        <v>476</v>
      </c>
      <c r="AH190" s="213"/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outlineLevel="1" x14ac:dyDescent="0.25">
      <c r="A191" s="235">
        <v>39</v>
      </c>
      <c r="B191" s="236" t="s">
        <v>477</v>
      </c>
      <c r="C191" s="246" t="s">
        <v>478</v>
      </c>
      <c r="D191" s="237" t="s">
        <v>315</v>
      </c>
      <c r="E191" s="238">
        <v>5</v>
      </c>
      <c r="F191" s="239"/>
      <c r="G191" s="240">
        <f>ROUND(E191*F191,2)</f>
        <v>0</v>
      </c>
      <c r="H191" s="239"/>
      <c r="I191" s="240">
        <f>ROUND(E191*H191,2)</f>
        <v>0</v>
      </c>
      <c r="J191" s="239"/>
      <c r="K191" s="240">
        <f>ROUND(E191*J191,2)</f>
        <v>0</v>
      </c>
      <c r="L191" s="240">
        <v>21</v>
      </c>
      <c r="M191" s="240">
        <f>G191*(1+L191/100)</f>
        <v>0</v>
      </c>
      <c r="N191" s="238">
        <v>0.158</v>
      </c>
      <c r="O191" s="238">
        <f>ROUND(E191*N191,2)</f>
        <v>0.79</v>
      </c>
      <c r="P191" s="238">
        <v>0</v>
      </c>
      <c r="Q191" s="238">
        <f>ROUND(E191*P191,2)</f>
        <v>0</v>
      </c>
      <c r="R191" s="240"/>
      <c r="S191" s="240" t="s">
        <v>150</v>
      </c>
      <c r="T191" s="241" t="s">
        <v>151</v>
      </c>
      <c r="U191" s="223">
        <v>0</v>
      </c>
      <c r="V191" s="223">
        <f>ROUND(E191*U191,2)</f>
        <v>0</v>
      </c>
      <c r="W191" s="223"/>
      <c r="X191" s="223" t="s">
        <v>152</v>
      </c>
      <c r="Y191" s="223" t="s">
        <v>153</v>
      </c>
      <c r="Z191" s="213"/>
      <c r="AA191" s="213"/>
      <c r="AB191" s="213"/>
      <c r="AC191" s="213"/>
      <c r="AD191" s="213"/>
      <c r="AE191" s="213"/>
      <c r="AF191" s="213"/>
      <c r="AG191" s="213" t="s">
        <v>154</v>
      </c>
      <c r="AH191" s="213"/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outlineLevel="2" x14ac:dyDescent="0.25">
      <c r="A192" s="220"/>
      <c r="B192" s="221"/>
      <c r="C192" s="247" t="s">
        <v>479</v>
      </c>
      <c r="D192" s="243"/>
      <c r="E192" s="243"/>
      <c r="F192" s="243"/>
      <c r="G192" s="243"/>
      <c r="H192" s="223"/>
      <c r="I192" s="223"/>
      <c r="J192" s="223"/>
      <c r="K192" s="223"/>
      <c r="L192" s="223"/>
      <c r="M192" s="223"/>
      <c r="N192" s="222"/>
      <c r="O192" s="222"/>
      <c r="P192" s="222"/>
      <c r="Q192" s="222"/>
      <c r="R192" s="223"/>
      <c r="S192" s="223"/>
      <c r="T192" s="223"/>
      <c r="U192" s="223"/>
      <c r="V192" s="223"/>
      <c r="W192" s="223"/>
      <c r="X192" s="223"/>
      <c r="Y192" s="223"/>
      <c r="Z192" s="213"/>
      <c r="AA192" s="213"/>
      <c r="AB192" s="213"/>
      <c r="AC192" s="213"/>
      <c r="AD192" s="213"/>
      <c r="AE192" s="213"/>
      <c r="AF192" s="213"/>
      <c r="AG192" s="213" t="s">
        <v>155</v>
      </c>
      <c r="AH192" s="213"/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</row>
    <row r="193" spans="1:60" ht="20.399999999999999" outlineLevel="1" x14ac:dyDescent="0.25">
      <c r="A193" s="262">
        <v>40</v>
      </c>
      <c r="B193" s="263" t="s">
        <v>480</v>
      </c>
      <c r="C193" s="269" t="s">
        <v>481</v>
      </c>
      <c r="D193" s="264" t="s">
        <v>315</v>
      </c>
      <c r="E193" s="265">
        <v>5</v>
      </c>
      <c r="F193" s="266"/>
      <c r="G193" s="267">
        <f>ROUND(E193*F193,2)</f>
        <v>0</v>
      </c>
      <c r="H193" s="266"/>
      <c r="I193" s="267">
        <f>ROUND(E193*H193,2)</f>
        <v>0</v>
      </c>
      <c r="J193" s="266"/>
      <c r="K193" s="267">
        <f>ROUND(E193*J193,2)</f>
        <v>0</v>
      </c>
      <c r="L193" s="267">
        <v>21</v>
      </c>
      <c r="M193" s="267">
        <f>G193*(1+L193/100)</f>
        <v>0</v>
      </c>
      <c r="N193" s="265">
        <v>0.08</v>
      </c>
      <c r="O193" s="265">
        <f>ROUND(E193*N193,2)</f>
        <v>0.4</v>
      </c>
      <c r="P193" s="265">
        <v>0</v>
      </c>
      <c r="Q193" s="265">
        <f>ROUND(E193*P193,2)</f>
        <v>0</v>
      </c>
      <c r="R193" s="267" t="s">
        <v>298</v>
      </c>
      <c r="S193" s="267" t="s">
        <v>178</v>
      </c>
      <c r="T193" s="268" t="s">
        <v>178</v>
      </c>
      <c r="U193" s="223">
        <v>0</v>
      </c>
      <c r="V193" s="223">
        <f>ROUND(E193*U193,2)</f>
        <v>0</v>
      </c>
      <c r="W193" s="223"/>
      <c r="X193" s="223" t="s">
        <v>152</v>
      </c>
      <c r="Y193" s="223" t="s">
        <v>153</v>
      </c>
      <c r="Z193" s="213"/>
      <c r="AA193" s="213"/>
      <c r="AB193" s="213"/>
      <c r="AC193" s="213"/>
      <c r="AD193" s="213"/>
      <c r="AE193" s="213"/>
      <c r="AF193" s="213"/>
      <c r="AG193" s="213" t="s">
        <v>154</v>
      </c>
      <c r="AH193" s="213"/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ht="20.399999999999999" outlineLevel="1" x14ac:dyDescent="0.25">
      <c r="A194" s="262">
        <v>41</v>
      </c>
      <c r="B194" s="263" t="s">
        <v>482</v>
      </c>
      <c r="C194" s="269" t="s">
        <v>483</v>
      </c>
      <c r="D194" s="264" t="s">
        <v>315</v>
      </c>
      <c r="E194" s="265">
        <v>5</v>
      </c>
      <c r="F194" s="266"/>
      <c r="G194" s="267">
        <f>ROUND(E194*F194,2)</f>
        <v>0</v>
      </c>
      <c r="H194" s="266"/>
      <c r="I194" s="267">
        <f>ROUND(E194*H194,2)</f>
        <v>0</v>
      </c>
      <c r="J194" s="266"/>
      <c r="K194" s="267">
        <f>ROUND(E194*J194,2)</f>
        <v>0</v>
      </c>
      <c r="L194" s="267">
        <v>21</v>
      </c>
      <c r="M194" s="267">
        <f>G194*(1+L194/100)</f>
        <v>0</v>
      </c>
      <c r="N194" s="265">
        <v>0.58499999999999996</v>
      </c>
      <c r="O194" s="265">
        <f>ROUND(E194*N194,2)</f>
        <v>2.93</v>
      </c>
      <c r="P194" s="265">
        <v>0</v>
      </c>
      <c r="Q194" s="265">
        <f>ROUND(E194*P194,2)</f>
        <v>0</v>
      </c>
      <c r="R194" s="267" t="s">
        <v>298</v>
      </c>
      <c r="S194" s="267" t="s">
        <v>178</v>
      </c>
      <c r="T194" s="268" t="s">
        <v>178</v>
      </c>
      <c r="U194" s="223">
        <v>0</v>
      </c>
      <c r="V194" s="223">
        <f>ROUND(E194*U194,2)</f>
        <v>0</v>
      </c>
      <c r="W194" s="223"/>
      <c r="X194" s="223" t="s">
        <v>152</v>
      </c>
      <c r="Y194" s="223" t="s">
        <v>153</v>
      </c>
      <c r="Z194" s="213"/>
      <c r="AA194" s="213"/>
      <c r="AB194" s="213"/>
      <c r="AC194" s="213"/>
      <c r="AD194" s="213"/>
      <c r="AE194" s="213"/>
      <c r="AF194" s="213"/>
      <c r="AG194" s="213" t="s">
        <v>154</v>
      </c>
      <c r="AH194" s="213"/>
      <c r="AI194" s="213"/>
      <c r="AJ194" s="213"/>
      <c r="AK194" s="213"/>
      <c r="AL194" s="213"/>
      <c r="AM194" s="213"/>
      <c r="AN194" s="213"/>
      <c r="AO194" s="213"/>
      <c r="AP194" s="213"/>
      <c r="AQ194" s="213"/>
      <c r="AR194" s="213"/>
      <c r="AS194" s="213"/>
      <c r="AT194" s="213"/>
      <c r="AU194" s="213"/>
      <c r="AV194" s="213"/>
      <c r="AW194" s="213"/>
      <c r="AX194" s="213"/>
      <c r="AY194" s="213"/>
      <c r="AZ194" s="213"/>
      <c r="BA194" s="213"/>
      <c r="BB194" s="213"/>
      <c r="BC194" s="213"/>
      <c r="BD194" s="213"/>
      <c r="BE194" s="213"/>
      <c r="BF194" s="213"/>
      <c r="BG194" s="213"/>
      <c r="BH194" s="213"/>
    </row>
    <row r="195" spans="1:60" ht="20.399999999999999" outlineLevel="1" x14ac:dyDescent="0.25">
      <c r="A195" s="262">
        <v>42</v>
      </c>
      <c r="B195" s="263" t="s">
        <v>484</v>
      </c>
      <c r="C195" s="269" t="s">
        <v>485</v>
      </c>
      <c r="D195" s="264" t="s">
        <v>315</v>
      </c>
      <c r="E195" s="265">
        <v>5</v>
      </c>
      <c r="F195" s="266"/>
      <c r="G195" s="267">
        <f>ROUND(E195*F195,2)</f>
        <v>0</v>
      </c>
      <c r="H195" s="266"/>
      <c r="I195" s="267">
        <f>ROUND(E195*H195,2)</f>
        <v>0</v>
      </c>
      <c r="J195" s="266"/>
      <c r="K195" s="267">
        <f>ROUND(E195*J195,2)</f>
        <v>0</v>
      </c>
      <c r="L195" s="267">
        <v>21</v>
      </c>
      <c r="M195" s="267">
        <f>G195*(1+L195/100)</f>
        <v>0</v>
      </c>
      <c r="N195" s="265">
        <v>0.5</v>
      </c>
      <c r="O195" s="265">
        <f>ROUND(E195*N195,2)</f>
        <v>2.5</v>
      </c>
      <c r="P195" s="265">
        <v>0</v>
      </c>
      <c r="Q195" s="265">
        <f>ROUND(E195*P195,2)</f>
        <v>0</v>
      </c>
      <c r="R195" s="267" t="s">
        <v>298</v>
      </c>
      <c r="S195" s="267" t="s">
        <v>178</v>
      </c>
      <c r="T195" s="268" t="s">
        <v>178</v>
      </c>
      <c r="U195" s="223">
        <v>0</v>
      </c>
      <c r="V195" s="223">
        <f>ROUND(E195*U195,2)</f>
        <v>0</v>
      </c>
      <c r="W195" s="223"/>
      <c r="X195" s="223" t="s">
        <v>152</v>
      </c>
      <c r="Y195" s="223" t="s">
        <v>153</v>
      </c>
      <c r="Z195" s="213"/>
      <c r="AA195" s="213"/>
      <c r="AB195" s="213"/>
      <c r="AC195" s="213"/>
      <c r="AD195" s="213"/>
      <c r="AE195" s="213"/>
      <c r="AF195" s="213"/>
      <c r="AG195" s="213" t="s">
        <v>154</v>
      </c>
      <c r="AH195" s="213"/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</row>
    <row r="196" spans="1:60" ht="20.399999999999999" outlineLevel="1" x14ac:dyDescent="0.25">
      <c r="A196" s="262">
        <v>43</v>
      </c>
      <c r="B196" s="263" t="s">
        <v>486</v>
      </c>
      <c r="C196" s="269" t="s">
        <v>487</v>
      </c>
      <c r="D196" s="264" t="s">
        <v>315</v>
      </c>
      <c r="E196" s="265">
        <v>5</v>
      </c>
      <c r="F196" s="266"/>
      <c r="G196" s="267">
        <f>ROUND(E196*F196,2)</f>
        <v>0</v>
      </c>
      <c r="H196" s="266"/>
      <c r="I196" s="267">
        <f>ROUND(E196*H196,2)</f>
        <v>0</v>
      </c>
      <c r="J196" s="266"/>
      <c r="K196" s="267">
        <f>ROUND(E196*J196,2)</f>
        <v>0</v>
      </c>
      <c r="L196" s="267">
        <v>21</v>
      </c>
      <c r="M196" s="267">
        <f>G196*(1+L196/100)</f>
        <v>0</v>
      </c>
      <c r="N196" s="265">
        <v>2.1</v>
      </c>
      <c r="O196" s="265">
        <f>ROUND(E196*N196,2)</f>
        <v>10.5</v>
      </c>
      <c r="P196" s="265">
        <v>0</v>
      </c>
      <c r="Q196" s="265">
        <f>ROUND(E196*P196,2)</f>
        <v>0</v>
      </c>
      <c r="R196" s="267" t="s">
        <v>298</v>
      </c>
      <c r="S196" s="267" t="s">
        <v>178</v>
      </c>
      <c r="T196" s="268" t="s">
        <v>178</v>
      </c>
      <c r="U196" s="223">
        <v>0</v>
      </c>
      <c r="V196" s="223">
        <f>ROUND(E196*U196,2)</f>
        <v>0</v>
      </c>
      <c r="W196" s="223"/>
      <c r="X196" s="223" t="s">
        <v>152</v>
      </c>
      <c r="Y196" s="223" t="s">
        <v>153</v>
      </c>
      <c r="Z196" s="213"/>
      <c r="AA196" s="213"/>
      <c r="AB196" s="213"/>
      <c r="AC196" s="213"/>
      <c r="AD196" s="213"/>
      <c r="AE196" s="213"/>
      <c r="AF196" s="213"/>
      <c r="AG196" s="213" t="s">
        <v>154</v>
      </c>
      <c r="AH196" s="213"/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13"/>
      <c r="BB196" s="213"/>
      <c r="BC196" s="213"/>
      <c r="BD196" s="213"/>
      <c r="BE196" s="213"/>
      <c r="BF196" s="213"/>
      <c r="BG196" s="213"/>
      <c r="BH196" s="213"/>
    </row>
    <row r="197" spans="1:60" outlineLevel="1" x14ac:dyDescent="0.25">
      <c r="A197" s="262">
        <v>44</v>
      </c>
      <c r="B197" s="263" t="s">
        <v>473</v>
      </c>
      <c r="C197" s="269" t="s">
        <v>488</v>
      </c>
      <c r="D197" s="264" t="s">
        <v>470</v>
      </c>
      <c r="E197" s="265">
        <v>5</v>
      </c>
      <c r="F197" s="266"/>
      <c r="G197" s="267">
        <f>ROUND(E197*F197,2)</f>
        <v>0</v>
      </c>
      <c r="H197" s="266"/>
      <c r="I197" s="267">
        <f>ROUND(E197*H197,2)</f>
        <v>0</v>
      </c>
      <c r="J197" s="266"/>
      <c r="K197" s="267">
        <f>ROUND(E197*J197,2)</f>
        <v>0</v>
      </c>
      <c r="L197" s="267">
        <v>21</v>
      </c>
      <c r="M197" s="267">
        <f>G197*(1+L197/100)</f>
        <v>0</v>
      </c>
      <c r="N197" s="265">
        <v>0</v>
      </c>
      <c r="O197" s="265">
        <f>ROUND(E197*N197,2)</f>
        <v>0</v>
      </c>
      <c r="P197" s="265">
        <v>0</v>
      </c>
      <c r="Q197" s="265">
        <f>ROUND(E197*P197,2)</f>
        <v>0</v>
      </c>
      <c r="R197" s="267"/>
      <c r="S197" s="267" t="s">
        <v>150</v>
      </c>
      <c r="T197" s="268" t="s">
        <v>151</v>
      </c>
      <c r="U197" s="223">
        <v>0</v>
      </c>
      <c r="V197" s="223">
        <f>ROUND(E197*U197,2)</f>
        <v>0</v>
      </c>
      <c r="W197" s="223"/>
      <c r="X197" s="223" t="s">
        <v>152</v>
      </c>
      <c r="Y197" s="223" t="s">
        <v>153</v>
      </c>
      <c r="Z197" s="213"/>
      <c r="AA197" s="213"/>
      <c r="AB197" s="213"/>
      <c r="AC197" s="213"/>
      <c r="AD197" s="213"/>
      <c r="AE197" s="213"/>
      <c r="AF197" s="213"/>
      <c r="AG197" s="213" t="s">
        <v>154</v>
      </c>
      <c r="AH197" s="213"/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13"/>
      <c r="BB197" s="213"/>
      <c r="BC197" s="213"/>
      <c r="BD197" s="213"/>
      <c r="BE197" s="213"/>
      <c r="BF197" s="213"/>
      <c r="BG197" s="213"/>
      <c r="BH197" s="213"/>
    </row>
    <row r="198" spans="1:60" outlineLevel="1" x14ac:dyDescent="0.25">
      <c r="A198" s="235">
        <v>45</v>
      </c>
      <c r="B198" s="236" t="s">
        <v>489</v>
      </c>
      <c r="C198" s="246" t="s">
        <v>490</v>
      </c>
      <c r="D198" s="237" t="s">
        <v>315</v>
      </c>
      <c r="E198" s="238">
        <v>30</v>
      </c>
      <c r="F198" s="239"/>
      <c r="G198" s="240">
        <f>ROUND(E198*F198,2)</f>
        <v>0</v>
      </c>
      <c r="H198" s="239"/>
      <c r="I198" s="240">
        <f>ROUND(E198*H198,2)</f>
        <v>0</v>
      </c>
      <c r="J198" s="239"/>
      <c r="K198" s="240">
        <f>ROUND(E198*J198,2)</f>
        <v>0</v>
      </c>
      <c r="L198" s="240">
        <v>21</v>
      </c>
      <c r="M198" s="240">
        <f>G198*(1+L198/100)</f>
        <v>0</v>
      </c>
      <c r="N198" s="238">
        <v>7.6200000000000004E-2</v>
      </c>
      <c r="O198" s="238">
        <f>ROUND(E198*N198,2)</f>
        <v>2.29</v>
      </c>
      <c r="P198" s="238">
        <v>0</v>
      </c>
      <c r="Q198" s="238">
        <f>ROUND(E198*P198,2)</f>
        <v>0</v>
      </c>
      <c r="R198" s="240"/>
      <c r="S198" s="240" t="s">
        <v>150</v>
      </c>
      <c r="T198" s="241" t="s">
        <v>456</v>
      </c>
      <c r="U198" s="223">
        <v>0</v>
      </c>
      <c r="V198" s="223">
        <f>ROUND(E198*U198,2)</f>
        <v>0</v>
      </c>
      <c r="W198" s="223"/>
      <c r="X198" s="223" t="s">
        <v>152</v>
      </c>
      <c r="Y198" s="223" t="s">
        <v>153</v>
      </c>
      <c r="Z198" s="213"/>
      <c r="AA198" s="213"/>
      <c r="AB198" s="213"/>
      <c r="AC198" s="213"/>
      <c r="AD198" s="213"/>
      <c r="AE198" s="213"/>
      <c r="AF198" s="213"/>
      <c r="AG198" s="213" t="s">
        <v>154</v>
      </c>
      <c r="AH198" s="213"/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</row>
    <row r="199" spans="1:60" outlineLevel="2" x14ac:dyDescent="0.25">
      <c r="A199" s="220"/>
      <c r="B199" s="221"/>
      <c r="C199" s="247" t="s">
        <v>491</v>
      </c>
      <c r="D199" s="243"/>
      <c r="E199" s="243"/>
      <c r="F199" s="243"/>
      <c r="G199" s="243"/>
      <c r="H199" s="223"/>
      <c r="I199" s="223"/>
      <c r="J199" s="223"/>
      <c r="K199" s="223"/>
      <c r="L199" s="223"/>
      <c r="M199" s="223"/>
      <c r="N199" s="222"/>
      <c r="O199" s="222"/>
      <c r="P199" s="222"/>
      <c r="Q199" s="222"/>
      <c r="R199" s="223"/>
      <c r="S199" s="223"/>
      <c r="T199" s="223"/>
      <c r="U199" s="223"/>
      <c r="V199" s="223"/>
      <c r="W199" s="223"/>
      <c r="X199" s="223"/>
      <c r="Y199" s="223"/>
      <c r="Z199" s="213"/>
      <c r="AA199" s="213"/>
      <c r="AB199" s="213"/>
      <c r="AC199" s="213"/>
      <c r="AD199" s="213"/>
      <c r="AE199" s="213"/>
      <c r="AF199" s="213"/>
      <c r="AG199" s="213" t="s">
        <v>155</v>
      </c>
      <c r="AH199" s="213"/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</row>
    <row r="200" spans="1:60" outlineLevel="3" x14ac:dyDescent="0.25">
      <c r="A200" s="220"/>
      <c r="B200" s="221"/>
      <c r="C200" s="248" t="s">
        <v>458</v>
      </c>
      <c r="D200" s="244"/>
      <c r="E200" s="244"/>
      <c r="F200" s="244"/>
      <c r="G200" s="244"/>
      <c r="H200" s="223"/>
      <c r="I200" s="223"/>
      <c r="J200" s="223"/>
      <c r="K200" s="223"/>
      <c r="L200" s="223"/>
      <c r="M200" s="223"/>
      <c r="N200" s="222"/>
      <c r="O200" s="222"/>
      <c r="P200" s="222"/>
      <c r="Q200" s="222"/>
      <c r="R200" s="223"/>
      <c r="S200" s="223"/>
      <c r="T200" s="223"/>
      <c r="U200" s="223"/>
      <c r="V200" s="223"/>
      <c r="W200" s="223"/>
      <c r="X200" s="223"/>
      <c r="Y200" s="223"/>
      <c r="Z200" s="213"/>
      <c r="AA200" s="213"/>
      <c r="AB200" s="213"/>
      <c r="AC200" s="213"/>
      <c r="AD200" s="213"/>
      <c r="AE200" s="213"/>
      <c r="AF200" s="213"/>
      <c r="AG200" s="213" t="s">
        <v>155</v>
      </c>
      <c r="AH200" s="213"/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13"/>
      <c r="BB200" s="213"/>
      <c r="BC200" s="213"/>
      <c r="BD200" s="213"/>
      <c r="BE200" s="213"/>
      <c r="BF200" s="213"/>
      <c r="BG200" s="213"/>
      <c r="BH200" s="213"/>
    </row>
    <row r="201" spans="1:60" outlineLevel="2" x14ac:dyDescent="0.25">
      <c r="A201" s="220"/>
      <c r="B201" s="221"/>
      <c r="C201" s="258" t="s">
        <v>492</v>
      </c>
      <c r="D201" s="252"/>
      <c r="E201" s="253">
        <v>30</v>
      </c>
      <c r="F201" s="223"/>
      <c r="G201" s="223"/>
      <c r="H201" s="223"/>
      <c r="I201" s="223"/>
      <c r="J201" s="223"/>
      <c r="K201" s="223"/>
      <c r="L201" s="223"/>
      <c r="M201" s="223"/>
      <c r="N201" s="222"/>
      <c r="O201" s="222"/>
      <c r="P201" s="222"/>
      <c r="Q201" s="222"/>
      <c r="R201" s="223"/>
      <c r="S201" s="223"/>
      <c r="T201" s="223"/>
      <c r="U201" s="223"/>
      <c r="V201" s="223"/>
      <c r="W201" s="223"/>
      <c r="X201" s="223"/>
      <c r="Y201" s="223"/>
      <c r="Z201" s="213"/>
      <c r="AA201" s="213"/>
      <c r="AB201" s="213"/>
      <c r="AC201" s="213"/>
      <c r="AD201" s="213"/>
      <c r="AE201" s="213"/>
      <c r="AF201" s="213"/>
      <c r="AG201" s="213" t="s">
        <v>203</v>
      </c>
      <c r="AH201" s="213">
        <v>0</v>
      </c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</row>
    <row r="202" spans="1:60" x14ac:dyDescent="0.25">
      <c r="A202" s="228" t="s">
        <v>146</v>
      </c>
      <c r="B202" s="229" t="s">
        <v>111</v>
      </c>
      <c r="C202" s="245" t="s">
        <v>112</v>
      </c>
      <c r="D202" s="230"/>
      <c r="E202" s="231"/>
      <c r="F202" s="232"/>
      <c r="G202" s="232">
        <f>SUMIF(AG203:AG205,"&lt;&gt;NOR",G203:G205)</f>
        <v>0</v>
      </c>
      <c r="H202" s="232"/>
      <c r="I202" s="232">
        <f>SUM(I203:I205)</f>
        <v>0</v>
      </c>
      <c r="J202" s="232"/>
      <c r="K202" s="232">
        <f>SUM(K203:K205)</f>
        <v>0</v>
      </c>
      <c r="L202" s="232"/>
      <c r="M202" s="232">
        <f>SUM(M203:M205)</f>
        <v>0</v>
      </c>
      <c r="N202" s="231"/>
      <c r="O202" s="231">
        <f>SUM(O203:O205)</f>
        <v>0</v>
      </c>
      <c r="P202" s="231"/>
      <c r="Q202" s="231">
        <f>SUM(Q203:Q205)</f>
        <v>0</v>
      </c>
      <c r="R202" s="232"/>
      <c r="S202" s="232"/>
      <c r="T202" s="233"/>
      <c r="U202" s="227"/>
      <c r="V202" s="227">
        <f>SUM(V203:V205)</f>
        <v>68.53</v>
      </c>
      <c r="W202" s="227"/>
      <c r="X202" s="227"/>
      <c r="Y202" s="227"/>
      <c r="AG202" t="s">
        <v>147</v>
      </c>
    </row>
    <row r="203" spans="1:60" outlineLevel="1" x14ac:dyDescent="0.25">
      <c r="A203" s="235">
        <v>46</v>
      </c>
      <c r="B203" s="236" t="s">
        <v>493</v>
      </c>
      <c r="C203" s="246" t="s">
        <v>494</v>
      </c>
      <c r="D203" s="237" t="s">
        <v>297</v>
      </c>
      <c r="E203" s="238">
        <v>324.01600000000002</v>
      </c>
      <c r="F203" s="239"/>
      <c r="G203" s="240">
        <f>ROUND(E203*F203,2)</f>
        <v>0</v>
      </c>
      <c r="H203" s="239"/>
      <c r="I203" s="240">
        <f>ROUND(E203*H203,2)</f>
        <v>0</v>
      </c>
      <c r="J203" s="239"/>
      <c r="K203" s="240">
        <f>ROUND(E203*J203,2)</f>
        <v>0</v>
      </c>
      <c r="L203" s="240">
        <v>21</v>
      </c>
      <c r="M203" s="240">
        <f>G203*(1+L203/100)</f>
        <v>0</v>
      </c>
      <c r="N203" s="238">
        <v>0</v>
      </c>
      <c r="O203" s="238">
        <f>ROUND(E203*N203,2)</f>
        <v>0</v>
      </c>
      <c r="P203" s="238">
        <v>0</v>
      </c>
      <c r="Q203" s="238">
        <f>ROUND(E203*P203,2)</f>
        <v>0</v>
      </c>
      <c r="R203" s="240" t="s">
        <v>256</v>
      </c>
      <c r="S203" s="240" t="s">
        <v>178</v>
      </c>
      <c r="T203" s="241" t="s">
        <v>178</v>
      </c>
      <c r="U203" s="223">
        <v>0.21149999999999999</v>
      </c>
      <c r="V203" s="223">
        <f>ROUND(E203*U203,2)</f>
        <v>68.53</v>
      </c>
      <c r="W203" s="223"/>
      <c r="X203" s="223" t="s">
        <v>179</v>
      </c>
      <c r="Y203" s="223" t="s">
        <v>153</v>
      </c>
      <c r="Z203" s="213"/>
      <c r="AA203" s="213"/>
      <c r="AB203" s="213"/>
      <c r="AC203" s="213"/>
      <c r="AD203" s="213"/>
      <c r="AE203" s="213"/>
      <c r="AF203" s="213"/>
      <c r="AG203" s="213" t="s">
        <v>257</v>
      </c>
      <c r="AH203" s="213"/>
      <c r="AI203" s="213"/>
      <c r="AJ203" s="213"/>
      <c r="AK203" s="213"/>
      <c r="AL203" s="213"/>
      <c r="AM203" s="213"/>
      <c r="AN203" s="213"/>
      <c r="AO203" s="213"/>
      <c r="AP203" s="213"/>
      <c r="AQ203" s="213"/>
      <c r="AR203" s="213"/>
      <c r="AS203" s="213"/>
      <c r="AT203" s="213"/>
      <c r="AU203" s="213"/>
      <c r="AV203" s="213"/>
      <c r="AW203" s="213"/>
      <c r="AX203" s="213"/>
      <c r="AY203" s="213"/>
      <c r="AZ203" s="213"/>
      <c r="BA203" s="213"/>
      <c r="BB203" s="213"/>
      <c r="BC203" s="213"/>
      <c r="BD203" s="213"/>
      <c r="BE203" s="213"/>
      <c r="BF203" s="213"/>
      <c r="BG203" s="213"/>
      <c r="BH203" s="213"/>
    </row>
    <row r="204" spans="1:60" outlineLevel="2" x14ac:dyDescent="0.25">
      <c r="A204" s="220"/>
      <c r="B204" s="221"/>
      <c r="C204" s="257" t="s">
        <v>495</v>
      </c>
      <c r="D204" s="256"/>
      <c r="E204" s="256"/>
      <c r="F204" s="256"/>
      <c r="G204" s="256"/>
      <c r="H204" s="223"/>
      <c r="I204" s="223"/>
      <c r="J204" s="223"/>
      <c r="K204" s="223"/>
      <c r="L204" s="223"/>
      <c r="M204" s="223"/>
      <c r="N204" s="222"/>
      <c r="O204" s="222"/>
      <c r="P204" s="222"/>
      <c r="Q204" s="222"/>
      <c r="R204" s="223"/>
      <c r="S204" s="223"/>
      <c r="T204" s="223"/>
      <c r="U204" s="223"/>
      <c r="V204" s="223"/>
      <c r="W204" s="223"/>
      <c r="X204" s="223"/>
      <c r="Y204" s="223"/>
      <c r="Z204" s="213"/>
      <c r="AA204" s="213"/>
      <c r="AB204" s="213"/>
      <c r="AC204" s="213"/>
      <c r="AD204" s="213"/>
      <c r="AE204" s="213"/>
      <c r="AF204" s="213"/>
      <c r="AG204" s="213" t="s">
        <v>182</v>
      </c>
      <c r="AH204" s="213"/>
      <c r="AI204" s="213"/>
      <c r="AJ204" s="213"/>
      <c r="AK204" s="213"/>
      <c r="AL204" s="213"/>
      <c r="AM204" s="213"/>
      <c r="AN204" s="213"/>
      <c r="AO204" s="213"/>
      <c r="AP204" s="213"/>
      <c r="AQ204" s="213"/>
      <c r="AR204" s="213"/>
      <c r="AS204" s="213"/>
      <c r="AT204" s="213"/>
      <c r="AU204" s="213"/>
      <c r="AV204" s="213"/>
      <c r="AW204" s="213"/>
      <c r="AX204" s="213"/>
      <c r="AY204" s="213"/>
      <c r="AZ204" s="213"/>
      <c r="BA204" s="213"/>
      <c r="BB204" s="213"/>
      <c r="BC204" s="213"/>
      <c r="BD204" s="213"/>
      <c r="BE204" s="213"/>
      <c r="BF204" s="213"/>
      <c r="BG204" s="213"/>
      <c r="BH204" s="213"/>
    </row>
    <row r="205" spans="1:60" outlineLevel="2" x14ac:dyDescent="0.25">
      <c r="A205" s="220"/>
      <c r="B205" s="221"/>
      <c r="C205" s="248" t="s">
        <v>496</v>
      </c>
      <c r="D205" s="244"/>
      <c r="E205" s="244"/>
      <c r="F205" s="244"/>
      <c r="G205" s="244"/>
      <c r="H205" s="223"/>
      <c r="I205" s="223"/>
      <c r="J205" s="223"/>
      <c r="K205" s="223"/>
      <c r="L205" s="223"/>
      <c r="M205" s="223"/>
      <c r="N205" s="222"/>
      <c r="O205" s="222"/>
      <c r="P205" s="222"/>
      <c r="Q205" s="222"/>
      <c r="R205" s="223"/>
      <c r="S205" s="223"/>
      <c r="T205" s="223"/>
      <c r="U205" s="223"/>
      <c r="V205" s="223"/>
      <c r="W205" s="223"/>
      <c r="X205" s="223"/>
      <c r="Y205" s="223"/>
      <c r="Z205" s="213"/>
      <c r="AA205" s="213"/>
      <c r="AB205" s="213"/>
      <c r="AC205" s="213"/>
      <c r="AD205" s="213"/>
      <c r="AE205" s="213"/>
      <c r="AF205" s="213"/>
      <c r="AG205" s="213" t="s">
        <v>155</v>
      </c>
      <c r="AH205" s="213"/>
      <c r="AI205" s="213"/>
      <c r="AJ205" s="213"/>
      <c r="AK205" s="213"/>
      <c r="AL205" s="213"/>
      <c r="AM205" s="213"/>
      <c r="AN205" s="213"/>
      <c r="AO205" s="213"/>
      <c r="AP205" s="213"/>
      <c r="AQ205" s="213"/>
      <c r="AR205" s="213"/>
      <c r="AS205" s="213"/>
      <c r="AT205" s="213"/>
      <c r="AU205" s="213"/>
      <c r="AV205" s="213"/>
      <c r="AW205" s="213"/>
      <c r="AX205" s="213"/>
      <c r="AY205" s="213"/>
      <c r="AZ205" s="213"/>
      <c r="BA205" s="213"/>
      <c r="BB205" s="213"/>
      <c r="BC205" s="213"/>
      <c r="BD205" s="213"/>
      <c r="BE205" s="213"/>
      <c r="BF205" s="213"/>
      <c r="BG205" s="213"/>
      <c r="BH205" s="213"/>
    </row>
    <row r="206" spans="1:60" x14ac:dyDescent="0.25">
      <c r="A206" s="228" t="s">
        <v>146</v>
      </c>
      <c r="B206" s="229" t="s">
        <v>115</v>
      </c>
      <c r="C206" s="245" t="s">
        <v>116</v>
      </c>
      <c r="D206" s="230"/>
      <c r="E206" s="231"/>
      <c r="F206" s="232"/>
      <c r="G206" s="232">
        <f>SUMIF(AG207:AG207,"&lt;&gt;NOR",G207:G207)</f>
        <v>0</v>
      </c>
      <c r="H206" s="232"/>
      <c r="I206" s="232">
        <f>SUM(I207:I207)</f>
        <v>0</v>
      </c>
      <c r="J206" s="232"/>
      <c r="K206" s="232">
        <f>SUM(K207:K207)</f>
        <v>0</v>
      </c>
      <c r="L206" s="232"/>
      <c r="M206" s="232">
        <f>SUM(M207:M207)</f>
        <v>0</v>
      </c>
      <c r="N206" s="231"/>
      <c r="O206" s="231">
        <f>SUM(O207:O207)</f>
        <v>0</v>
      </c>
      <c r="P206" s="231"/>
      <c r="Q206" s="231">
        <f>SUM(Q207:Q207)</f>
        <v>0</v>
      </c>
      <c r="R206" s="232"/>
      <c r="S206" s="232"/>
      <c r="T206" s="233"/>
      <c r="U206" s="227"/>
      <c r="V206" s="227">
        <f>SUM(V207:V207)</f>
        <v>0</v>
      </c>
      <c r="W206" s="227"/>
      <c r="X206" s="227"/>
      <c r="Y206" s="227"/>
      <c r="AG206" t="s">
        <v>147</v>
      </c>
    </row>
    <row r="207" spans="1:60" outlineLevel="1" x14ac:dyDescent="0.25">
      <c r="A207" s="235">
        <v>47</v>
      </c>
      <c r="B207" s="236" t="s">
        <v>497</v>
      </c>
      <c r="C207" s="246" t="s">
        <v>498</v>
      </c>
      <c r="D207" s="237" t="s">
        <v>306</v>
      </c>
      <c r="E207" s="238">
        <v>179</v>
      </c>
      <c r="F207" s="239"/>
      <c r="G207" s="240">
        <f>ROUND(E207*F207,2)</f>
        <v>0</v>
      </c>
      <c r="H207" s="239"/>
      <c r="I207" s="240">
        <f>ROUND(E207*H207,2)</f>
        <v>0</v>
      </c>
      <c r="J207" s="239"/>
      <c r="K207" s="240">
        <f>ROUND(E207*J207,2)</f>
        <v>0</v>
      </c>
      <c r="L207" s="240">
        <v>21</v>
      </c>
      <c r="M207" s="240">
        <f>G207*(1+L207/100)</f>
        <v>0</v>
      </c>
      <c r="N207" s="238">
        <v>0</v>
      </c>
      <c r="O207" s="238">
        <f>ROUND(E207*N207,2)</f>
        <v>0</v>
      </c>
      <c r="P207" s="238">
        <v>0</v>
      </c>
      <c r="Q207" s="238">
        <f>ROUND(E207*P207,2)</f>
        <v>0</v>
      </c>
      <c r="R207" s="240"/>
      <c r="S207" s="240" t="s">
        <v>150</v>
      </c>
      <c r="T207" s="241" t="s">
        <v>151</v>
      </c>
      <c r="U207" s="223">
        <v>0</v>
      </c>
      <c r="V207" s="223">
        <f>ROUND(E207*U207,2)</f>
        <v>0</v>
      </c>
      <c r="W207" s="223"/>
      <c r="X207" s="223" t="s">
        <v>152</v>
      </c>
      <c r="Y207" s="223" t="s">
        <v>153</v>
      </c>
      <c r="Z207" s="213"/>
      <c r="AA207" s="213"/>
      <c r="AB207" s="213"/>
      <c r="AC207" s="213"/>
      <c r="AD207" s="213"/>
      <c r="AE207" s="213"/>
      <c r="AF207" s="213"/>
      <c r="AG207" s="213" t="s">
        <v>154</v>
      </c>
      <c r="AH207" s="213"/>
      <c r="AI207" s="213"/>
      <c r="AJ207" s="213"/>
      <c r="AK207" s="213"/>
      <c r="AL207" s="213"/>
      <c r="AM207" s="213"/>
      <c r="AN207" s="213"/>
      <c r="AO207" s="213"/>
      <c r="AP207" s="213"/>
      <c r="AQ207" s="213"/>
      <c r="AR207" s="213"/>
      <c r="AS207" s="213"/>
      <c r="AT207" s="213"/>
      <c r="AU207" s="213"/>
      <c r="AV207" s="213"/>
      <c r="AW207" s="213"/>
      <c r="AX207" s="213"/>
      <c r="AY207" s="213"/>
      <c r="AZ207" s="213"/>
      <c r="BA207" s="213"/>
      <c r="BB207" s="213"/>
      <c r="BC207" s="213"/>
      <c r="BD207" s="213"/>
      <c r="BE207" s="213"/>
      <c r="BF207" s="213"/>
      <c r="BG207" s="213"/>
      <c r="BH207" s="213"/>
    </row>
    <row r="208" spans="1:60" x14ac:dyDescent="0.25">
      <c r="A208" s="3"/>
      <c r="B208" s="4"/>
      <c r="C208" s="249"/>
      <c r="D208" s="6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AE208">
        <v>12</v>
      </c>
      <c r="AF208">
        <v>21</v>
      </c>
      <c r="AG208" t="s">
        <v>132</v>
      </c>
    </row>
    <row r="209" spans="1:33" x14ac:dyDescent="0.25">
      <c r="A209" s="216"/>
      <c r="B209" s="217" t="s">
        <v>29</v>
      </c>
      <c r="C209" s="250"/>
      <c r="D209" s="218"/>
      <c r="E209" s="219"/>
      <c r="F209" s="219"/>
      <c r="G209" s="234">
        <f>G8+G159+G171+G173+G177+G202+G206</f>
        <v>0</v>
      </c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AE209">
        <f>SUMIF(L7:L207,AE208,G7:G207)</f>
        <v>0</v>
      </c>
      <c r="AF209">
        <f>SUMIF(L7:L207,AF208,G7:G207)</f>
        <v>0</v>
      </c>
      <c r="AG209" t="s">
        <v>157</v>
      </c>
    </row>
    <row r="210" spans="1:33" x14ac:dyDescent="0.25">
      <c r="C210" s="251"/>
      <c r="D210" s="10"/>
      <c r="AG210" t="s">
        <v>173</v>
      </c>
    </row>
    <row r="211" spans="1:33" x14ac:dyDescent="0.25">
      <c r="D211" s="10"/>
    </row>
    <row r="212" spans="1:33" x14ac:dyDescent="0.25">
      <c r="D212" s="10"/>
    </row>
    <row r="213" spans="1:33" x14ac:dyDescent="0.25">
      <c r="D213" s="10"/>
    </row>
    <row r="214" spans="1:33" x14ac:dyDescent="0.25">
      <c r="D214" s="10"/>
    </row>
    <row r="215" spans="1:33" x14ac:dyDescent="0.25">
      <c r="D215" s="10"/>
    </row>
    <row r="216" spans="1:33" x14ac:dyDescent="0.25">
      <c r="D216" s="10"/>
    </row>
    <row r="217" spans="1:33" x14ac:dyDescent="0.25">
      <c r="D217" s="10"/>
    </row>
    <row r="218" spans="1:33" x14ac:dyDescent="0.25">
      <c r="D218" s="10"/>
    </row>
    <row r="219" spans="1:33" x14ac:dyDescent="0.25">
      <c r="D219" s="10"/>
    </row>
    <row r="220" spans="1:33" x14ac:dyDescent="0.25">
      <c r="D220" s="10"/>
    </row>
    <row r="221" spans="1:33" x14ac:dyDescent="0.25">
      <c r="D221" s="10"/>
    </row>
    <row r="222" spans="1:33" x14ac:dyDescent="0.25">
      <c r="D222" s="10"/>
    </row>
    <row r="223" spans="1:33" x14ac:dyDescent="0.25">
      <c r="D223" s="10"/>
    </row>
    <row r="224" spans="1:33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DD1" sheet="1" formatRows="0"/>
  <mergeCells count="47">
    <mergeCell ref="C192:G192"/>
    <mergeCell ref="C199:G199"/>
    <mergeCell ref="C200:G200"/>
    <mergeCell ref="C204:G204"/>
    <mergeCell ref="C205:G205"/>
    <mergeCell ref="C175:G175"/>
    <mergeCell ref="C179:G179"/>
    <mergeCell ref="C180:G180"/>
    <mergeCell ref="C182:G182"/>
    <mergeCell ref="C184:G184"/>
    <mergeCell ref="C186:G186"/>
    <mergeCell ref="C164:G164"/>
    <mergeCell ref="C165:G165"/>
    <mergeCell ref="C166:G166"/>
    <mergeCell ref="C167:G167"/>
    <mergeCell ref="C168:G168"/>
    <mergeCell ref="C169:G169"/>
    <mergeCell ref="C120:G120"/>
    <mergeCell ref="C143:G143"/>
    <mergeCell ref="C144:G144"/>
    <mergeCell ref="C155:G155"/>
    <mergeCell ref="C161:G161"/>
    <mergeCell ref="C162:G162"/>
    <mergeCell ref="C67:G67"/>
    <mergeCell ref="C74:G74"/>
    <mergeCell ref="C81:G81"/>
    <mergeCell ref="C88:G88"/>
    <mergeCell ref="C98:G98"/>
    <mergeCell ref="C108:G108"/>
    <mergeCell ref="C33:G33"/>
    <mergeCell ref="C40:G40"/>
    <mergeCell ref="C43:G43"/>
    <mergeCell ref="C50:G50"/>
    <mergeCell ref="C53:G53"/>
    <mergeCell ref="C60:G60"/>
    <mergeCell ref="C14:G14"/>
    <mergeCell ref="C16:G16"/>
    <mergeCell ref="C18:G18"/>
    <mergeCell ref="C21:G21"/>
    <mergeCell ref="C24:G24"/>
    <mergeCell ref="C26:G26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workbookViewId="0">
      <pane ySplit="7" topLeftCell="A125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119</v>
      </c>
      <c r="B1" s="198"/>
      <c r="C1" s="198"/>
      <c r="D1" s="198"/>
      <c r="E1" s="198"/>
      <c r="F1" s="198"/>
      <c r="G1" s="198"/>
      <c r="AG1" t="s">
        <v>120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121</v>
      </c>
    </row>
    <row r="3" spans="1:60" ht="25.05" customHeight="1" x14ac:dyDescent="0.25">
      <c r="A3" s="199" t="s">
        <v>8</v>
      </c>
      <c r="B3" s="49" t="s">
        <v>54</v>
      </c>
      <c r="C3" s="202" t="s">
        <v>55</v>
      </c>
      <c r="D3" s="200"/>
      <c r="E3" s="200"/>
      <c r="F3" s="200"/>
      <c r="G3" s="201"/>
      <c r="AC3" s="177" t="s">
        <v>121</v>
      </c>
      <c r="AG3" t="s">
        <v>122</v>
      </c>
    </row>
    <row r="4" spans="1:60" ht="25.05" customHeight="1" x14ac:dyDescent="0.25">
      <c r="A4" s="203" t="s">
        <v>9</v>
      </c>
      <c r="B4" s="204" t="s">
        <v>58</v>
      </c>
      <c r="C4" s="205" t="s">
        <v>59</v>
      </c>
      <c r="D4" s="206"/>
      <c r="E4" s="206"/>
      <c r="F4" s="206"/>
      <c r="G4" s="207"/>
      <c r="AG4" t="s">
        <v>123</v>
      </c>
    </row>
    <row r="5" spans="1:60" x14ac:dyDescent="0.25">
      <c r="D5" s="10"/>
    </row>
    <row r="6" spans="1:60" ht="39.6" x14ac:dyDescent="0.25">
      <c r="A6" s="209" t="s">
        <v>124</v>
      </c>
      <c r="B6" s="211" t="s">
        <v>125</v>
      </c>
      <c r="C6" s="211" t="s">
        <v>126</v>
      </c>
      <c r="D6" s="210" t="s">
        <v>127</v>
      </c>
      <c r="E6" s="209" t="s">
        <v>128</v>
      </c>
      <c r="F6" s="208" t="s">
        <v>129</v>
      </c>
      <c r="G6" s="209" t="s">
        <v>29</v>
      </c>
      <c r="H6" s="212" t="s">
        <v>30</v>
      </c>
      <c r="I6" s="212" t="s">
        <v>130</v>
      </c>
      <c r="J6" s="212" t="s">
        <v>31</v>
      </c>
      <c r="K6" s="212" t="s">
        <v>131</v>
      </c>
      <c r="L6" s="212" t="s">
        <v>132</v>
      </c>
      <c r="M6" s="212" t="s">
        <v>133</v>
      </c>
      <c r="N6" s="212" t="s">
        <v>134</v>
      </c>
      <c r="O6" s="212" t="s">
        <v>135</v>
      </c>
      <c r="P6" s="212" t="s">
        <v>136</v>
      </c>
      <c r="Q6" s="212" t="s">
        <v>137</v>
      </c>
      <c r="R6" s="212" t="s">
        <v>138</v>
      </c>
      <c r="S6" s="212" t="s">
        <v>139</v>
      </c>
      <c r="T6" s="212" t="s">
        <v>140</v>
      </c>
      <c r="U6" s="212" t="s">
        <v>141</v>
      </c>
      <c r="V6" s="212" t="s">
        <v>142</v>
      </c>
      <c r="W6" s="212" t="s">
        <v>143</v>
      </c>
      <c r="X6" s="212" t="s">
        <v>144</v>
      </c>
      <c r="Y6" s="212" t="s">
        <v>145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146</v>
      </c>
      <c r="B8" s="229" t="s">
        <v>64</v>
      </c>
      <c r="C8" s="245" t="s">
        <v>94</v>
      </c>
      <c r="D8" s="230"/>
      <c r="E8" s="231"/>
      <c r="F8" s="232"/>
      <c r="G8" s="232">
        <f>SUMIF(AG9:AG99,"&lt;&gt;NOR",G9:G99)</f>
        <v>0</v>
      </c>
      <c r="H8" s="232"/>
      <c r="I8" s="232">
        <f>SUM(I9:I99)</f>
        <v>0</v>
      </c>
      <c r="J8" s="232"/>
      <c r="K8" s="232">
        <f>SUM(K9:K99)</f>
        <v>0</v>
      </c>
      <c r="L8" s="232"/>
      <c r="M8" s="232">
        <f>SUM(M9:M99)</f>
        <v>0</v>
      </c>
      <c r="N8" s="231"/>
      <c r="O8" s="231">
        <f>SUM(O9:O99)</f>
        <v>64.97</v>
      </c>
      <c r="P8" s="231"/>
      <c r="Q8" s="231">
        <f>SUM(Q9:Q99)</f>
        <v>0</v>
      </c>
      <c r="R8" s="232"/>
      <c r="S8" s="232"/>
      <c r="T8" s="233"/>
      <c r="U8" s="227"/>
      <c r="V8" s="227">
        <f>SUM(V9:V99)</f>
        <v>414.90000000000009</v>
      </c>
      <c r="W8" s="227"/>
      <c r="X8" s="227"/>
      <c r="Y8" s="227"/>
      <c r="AG8" t="s">
        <v>147</v>
      </c>
    </row>
    <row r="9" spans="1:60" outlineLevel="1" x14ac:dyDescent="0.25">
      <c r="A9" s="235">
        <v>1</v>
      </c>
      <c r="B9" s="236" t="s">
        <v>337</v>
      </c>
      <c r="C9" s="246" t="s">
        <v>338</v>
      </c>
      <c r="D9" s="237" t="s">
        <v>339</v>
      </c>
      <c r="E9" s="238">
        <v>47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177</v>
      </c>
      <c r="S9" s="240" t="s">
        <v>178</v>
      </c>
      <c r="T9" s="241" t="s">
        <v>178</v>
      </c>
      <c r="U9" s="223">
        <v>0.20300000000000001</v>
      </c>
      <c r="V9" s="223">
        <f>ROUND(E9*U9,2)</f>
        <v>9.5399999999999991</v>
      </c>
      <c r="W9" s="223"/>
      <c r="X9" s="223" t="s">
        <v>179</v>
      </c>
      <c r="Y9" s="223" t="s">
        <v>153</v>
      </c>
      <c r="Z9" s="213"/>
      <c r="AA9" s="213"/>
      <c r="AB9" s="213"/>
      <c r="AC9" s="213"/>
      <c r="AD9" s="213"/>
      <c r="AE9" s="213"/>
      <c r="AF9" s="213"/>
      <c r="AG9" s="213" t="s">
        <v>180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5">
      <c r="A10" s="220"/>
      <c r="B10" s="221"/>
      <c r="C10" s="257" t="s">
        <v>340</v>
      </c>
      <c r="D10" s="256"/>
      <c r="E10" s="256"/>
      <c r="F10" s="256"/>
      <c r="G10" s="256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182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2" t="str">
        <f>C10</f>
        <v>na vzdálenost od hladiny vody v jímce po výšku roviny proložené osou nejvyššího bodu výtlačného potrubí. Včetně odpadní potrubí v délce do 20 m.</v>
      </c>
      <c r="BB10" s="213"/>
      <c r="BC10" s="213"/>
      <c r="BD10" s="213"/>
      <c r="BE10" s="213"/>
      <c r="BF10" s="213"/>
      <c r="BG10" s="213"/>
      <c r="BH10" s="213"/>
    </row>
    <row r="11" spans="1:60" ht="20.399999999999999" outlineLevel="1" x14ac:dyDescent="0.25">
      <c r="A11" s="235">
        <v>2</v>
      </c>
      <c r="B11" s="236" t="s">
        <v>341</v>
      </c>
      <c r="C11" s="246" t="s">
        <v>342</v>
      </c>
      <c r="D11" s="237" t="s">
        <v>343</v>
      </c>
      <c r="E11" s="238">
        <v>4.7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 t="s">
        <v>177</v>
      </c>
      <c r="S11" s="240" t="s">
        <v>178</v>
      </c>
      <c r="T11" s="241" t="s">
        <v>178</v>
      </c>
      <c r="U11" s="223">
        <v>0</v>
      </c>
      <c r="V11" s="223">
        <f>ROUND(E11*U11,2)</f>
        <v>0</v>
      </c>
      <c r="W11" s="223"/>
      <c r="X11" s="223" t="s">
        <v>179</v>
      </c>
      <c r="Y11" s="223" t="s">
        <v>153</v>
      </c>
      <c r="Z11" s="213"/>
      <c r="AA11" s="213"/>
      <c r="AB11" s="213"/>
      <c r="AC11" s="213"/>
      <c r="AD11" s="213"/>
      <c r="AE11" s="213"/>
      <c r="AF11" s="213"/>
      <c r="AG11" s="213" t="s">
        <v>180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1" outlineLevel="2" x14ac:dyDescent="0.25">
      <c r="A12" s="220"/>
      <c r="B12" s="221"/>
      <c r="C12" s="257" t="s">
        <v>344</v>
      </c>
      <c r="D12" s="256"/>
      <c r="E12" s="256"/>
      <c r="F12" s="256"/>
      <c r="G12" s="256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182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42" t="str">
        <f>C12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2" s="213"/>
      <c r="BC12" s="213"/>
      <c r="BD12" s="213"/>
      <c r="BE12" s="213"/>
      <c r="BF12" s="213"/>
      <c r="BG12" s="213"/>
      <c r="BH12" s="213"/>
    </row>
    <row r="13" spans="1:60" ht="20.399999999999999" outlineLevel="1" x14ac:dyDescent="0.25">
      <c r="A13" s="235">
        <v>3</v>
      </c>
      <c r="B13" s="236" t="s">
        <v>345</v>
      </c>
      <c r="C13" s="246" t="s">
        <v>346</v>
      </c>
      <c r="D13" s="237" t="s">
        <v>306</v>
      </c>
      <c r="E13" s="238">
        <v>15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1.269E-2</v>
      </c>
      <c r="O13" s="238">
        <f>ROUND(E13*N13,2)</f>
        <v>0.19</v>
      </c>
      <c r="P13" s="238">
        <v>0</v>
      </c>
      <c r="Q13" s="238">
        <f>ROUND(E13*P13,2)</f>
        <v>0</v>
      </c>
      <c r="R13" s="240" t="s">
        <v>177</v>
      </c>
      <c r="S13" s="240" t="s">
        <v>178</v>
      </c>
      <c r="T13" s="241" t="s">
        <v>178</v>
      </c>
      <c r="U13" s="223">
        <v>1.153</v>
      </c>
      <c r="V13" s="223">
        <f>ROUND(E13*U13,2)</f>
        <v>17.3</v>
      </c>
      <c r="W13" s="223"/>
      <c r="X13" s="223" t="s">
        <v>179</v>
      </c>
      <c r="Y13" s="223" t="s">
        <v>153</v>
      </c>
      <c r="Z13" s="213"/>
      <c r="AA13" s="213"/>
      <c r="AB13" s="213"/>
      <c r="AC13" s="213"/>
      <c r="AD13" s="213"/>
      <c r="AE13" s="213"/>
      <c r="AF13" s="213"/>
      <c r="AG13" s="213" t="s">
        <v>180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ht="21" outlineLevel="2" x14ac:dyDescent="0.25">
      <c r="A14" s="220"/>
      <c r="B14" s="221"/>
      <c r="C14" s="257" t="s">
        <v>347</v>
      </c>
      <c r="D14" s="256"/>
      <c r="E14" s="256"/>
      <c r="F14" s="256"/>
      <c r="G14" s="256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182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42" t="str">
        <f>C14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35">
        <v>4</v>
      </c>
      <c r="B15" s="236" t="s">
        <v>348</v>
      </c>
      <c r="C15" s="246" t="s">
        <v>349</v>
      </c>
      <c r="D15" s="237" t="s">
        <v>306</v>
      </c>
      <c r="E15" s="238">
        <v>12.3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2.478E-2</v>
      </c>
      <c r="O15" s="238">
        <f>ROUND(E15*N15,2)</f>
        <v>0.3</v>
      </c>
      <c r="P15" s="238">
        <v>0</v>
      </c>
      <c r="Q15" s="238">
        <f>ROUND(E15*P15,2)</f>
        <v>0</v>
      </c>
      <c r="R15" s="240" t="s">
        <v>177</v>
      </c>
      <c r="S15" s="240" t="s">
        <v>178</v>
      </c>
      <c r="T15" s="241" t="s">
        <v>178</v>
      </c>
      <c r="U15" s="223">
        <v>0.54700000000000004</v>
      </c>
      <c r="V15" s="223">
        <f>ROUND(E15*U15,2)</f>
        <v>6.73</v>
      </c>
      <c r="W15" s="223"/>
      <c r="X15" s="223" t="s">
        <v>179</v>
      </c>
      <c r="Y15" s="223" t="s">
        <v>153</v>
      </c>
      <c r="Z15" s="213"/>
      <c r="AA15" s="213"/>
      <c r="AB15" s="213"/>
      <c r="AC15" s="213"/>
      <c r="AD15" s="213"/>
      <c r="AE15" s="213"/>
      <c r="AF15" s="213"/>
      <c r="AG15" s="213" t="s">
        <v>180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21" outlineLevel="2" x14ac:dyDescent="0.25">
      <c r="A16" s="220"/>
      <c r="B16" s="221"/>
      <c r="C16" s="257" t="s">
        <v>347</v>
      </c>
      <c r="D16" s="256"/>
      <c r="E16" s="256"/>
      <c r="F16" s="256"/>
      <c r="G16" s="256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3"/>
      <c r="AA16" s="213"/>
      <c r="AB16" s="213"/>
      <c r="AC16" s="213"/>
      <c r="AD16" s="213"/>
      <c r="AE16" s="213"/>
      <c r="AF16" s="213"/>
      <c r="AG16" s="213" t="s">
        <v>182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42" t="str">
        <f>C16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35">
        <v>5</v>
      </c>
      <c r="B17" s="236" t="s">
        <v>204</v>
      </c>
      <c r="C17" s="246" t="s">
        <v>205</v>
      </c>
      <c r="D17" s="237" t="s">
        <v>176</v>
      </c>
      <c r="E17" s="238">
        <v>0.77054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 t="s">
        <v>177</v>
      </c>
      <c r="S17" s="240" t="s">
        <v>178</v>
      </c>
      <c r="T17" s="241" t="s">
        <v>178</v>
      </c>
      <c r="U17" s="223">
        <v>4.25</v>
      </c>
      <c r="V17" s="223">
        <f>ROUND(E17*U17,2)</f>
        <v>3.27</v>
      </c>
      <c r="W17" s="223"/>
      <c r="X17" s="223" t="s">
        <v>179</v>
      </c>
      <c r="Y17" s="223" t="s">
        <v>153</v>
      </c>
      <c r="Z17" s="213"/>
      <c r="AA17" s="213"/>
      <c r="AB17" s="213"/>
      <c r="AC17" s="213"/>
      <c r="AD17" s="213"/>
      <c r="AE17" s="213"/>
      <c r="AF17" s="213"/>
      <c r="AG17" s="213" t="s">
        <v>180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ht="21" outlineLevel="2" x14ac:dyDescent="0.25">
      <c r="A18" s="220"/>
      <c r="B18" s="221"/>
      <c r="C18" s="257" t="s">
        <v>206</v>
      </c>
      <c r="D18" s="256"/>
      <c r="E18" s="256"/>
      <c r="F18" s="256"/>
      <c r="G18" s="256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182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42" t="str">
        <f>C18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18" s="213"/>
      <c r="BC18" s="213"/>
      <c r="BD18" s="213"/>
      <c r="BE18" s="213"/>
      <c r="BF18" s="213"/>
      <c r="BG18" s="213"/>
      <c r="BH18" s="213"/>
    </row>
    <row r="19" spans="1:60" outlineLevel="2" x14ac:dyDescent="0.25">
      <c r="A19" s="220"/>
      <c r="B19" s="221"/>
      <c r="C19" s="258" t="s">
        <v>499</v>
      </c>
      <c r="D19" s="252"/>
      <c r="E19" s="253">
        <v>0.77054</v>
      </c>
      <c r="F19" s="223"/>
      <c r="G19" s="223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3"/>
      <c r="AA19" s="213"/>
      <c r="AB19" s="213"/>
      <c r="AC19" s="213"/>
      <c r="AD19" s="213"/>
      <c r="AE19" s="213"/>
      <c r="AF19" s="213"/>
      <c r="AG19" s="213" t="s">
        <v>203</v>
      </c>
      <c r="AH19" s="213">
        <v>5</v>
      </c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35">
        <v>6</v>
      </c>
      <c r="B20" s="236" t="s">
        <v>208</v>
      </c>
      <c r="C20" s="246" t="s">
        <v>209</v>
      </c>
      <c r="D20" s="237" t="s">
        <v>176</v>
      </c>
      <c r="E20" s="238">
        <v>0.55039000000000005</v>
      </c>
      <c r="F20" s="239"/>
      <c r="G20" s="240">
        <f>ROUND(E20*F20,2)</f>
        <v>0</v>
      </c>
      <c r="H20" s="239"/>
      <c r="I20" s="240">
        <f>ROUND(E20*H20,2)</f>
        <v>0</v>
      </c>
      <c r="J20" s="239"/>
      <c r="K20" s="240">
        <f>ROUND(E20*J20,2)</f>
        <v>0</v>
      </c>
      <c r="L20" s="240">
        <v>21</v>
      </c>
      <c r="M20" s="240">
        <f>G20*(1+L20/100)</f>
        <v>0</v>
      </c>
      <c r="N20" s="238">
        <v>0</v>
      </c>
      <c r="O20" s="238">
        <f>ROUND(E20*N20,2)</f>
        <v>0</v>
      </c>
      <c r="P20" s="238">
        <v>0</v>
      </c>
      <c r="Q20" s="238">
        <f>ROUND(E20*P20,2)</f>
        <v>0</v>
      </c>
      <c r="R20" s="240" t="s">
        <v>177</v>
      </c>
      <c r="S20" s="240" t="s">
        <v>178</v>
      </c>
      <c r="T20" s="241" t="s">
        <v>178</v>
      </c>
      <c r="U20" s="223">
        <v>6.27</v>
      </c>
      <c r="V20" s="223">
        <f>ROUND(E20*U20,2)</f>
        <v>3.45</v>
      </c>
      <c r="W20" s="223"/>
      <c r="X20" s="223" t="s">
        <v>179</v>
      </c>
      <c r="Y20" s="223" t="s">
        <v>153</v>
      </c>
      <c r="Z20" s="213"/>
      <c r="AA20" s="213"/>
      <c r="AB20" s="213"/>
      <c r="AC20" s="213"/>
      <c r="AD20" s="213"/>
      <c r="AE20" s="213"/>
      <c r="AF20" s="213"/>
      <c r="AG20" s="213" t="s">
        <v>180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ht="21" outlineLevel="2" x14ac:dyDescent="0.25">
      <c r="A21" s="220"/>
      <c r="B21" s="221"/>
      <c r="C21" s="257" t="s">
        <v>206</v>
      </c>
      <c r="D21" s="256"/>
      <c r="E21" s="256"/>
      <c r="F21" s="256"/>
      <c r="G21" s="256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3"/>
      <c r="AA21" s="213"/>
      <c r="AB21" s="213"/>
      <c r="AC21" s="213"/>
      <c r="AD21" s="213"/>
      <c r="AE21" s="213"/>
      <c r="AF21" s="213"/>
      <c r="AG21" s="213" t="s">
        <v>182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42" t="str">
        <f>C21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21" s="213"/>
      <c r="BC21" s="213"/>
      <c r="BD21" s="213"/>
      <c r="BE21" s="213"/>
      <c r="BF21" s="213"/>
      <c r="BG21" s="213"/>
      <c r="BH21" s="213"/>
    </row>
    <row r="22" spans="1:60" outlineLevel="2" x14ac:dyDescent="0.25">
      <c r="A22" s="220"/>
      <c r="B22" s="221"/>
      <c r="C22" s="258" t="s">
        <v>500</v>
      </c>
      <c r="D22" s="252"/>
      <c r="E22" s="253">
        <v>0.55039000000000005</v>
      </c>
      <c r="F22" s="223"/>
      <c r="G22" s="223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3"/>
      <c r="AA22" s="213"/>
      <c r="AB22" s="213"/>
      <c r="AC22" s="213"/>
      <c r="AD22" s="213"/>
      <c r="AE22" s="213"/>
      <c r="AF22" s="213"/>
      <c r="AG22" s="213" t="s">
        <v>203</v>
      </c>
      <c r="AH22" s="213">
        <v>5</v>
      </c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35">
        <v>7</v>
      </c>
      <c r="B23" s="236" t="s">
        <v>352</v>
      </c>
      <c r="C23" s="246" t="s">
        <v>353</v>
      </c>
      <c r="D23" s="237" t="s">
        <v>176</v>
      </c>
      <c r="E23" s="238">
        <v>20.350000000000001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 t="s">
        <v>177</v>
      </c>
      <c r="S23" s="240" t="s">
        <v>178</v>
      </c>
      <c r="T23" s="241" t="s">
        <v>178</v>
      </c>
      <c r="U23" s="223">
        <v>1.76</v>
      </c>
      <c r="V23" s="223">
        <f>ROUND(E23*U23,2)</f>
        <v>35.82</v>
      </c>
      <c r="W23" s="223"/>
      <c r="X23" s="223" t="s">
        <v>179</v>
      </c>
      <c r="Y23" s="223" t="s">
        <v>153</v>
      </c>
      <c r="Z23" s="213"/>
      <c r="AA23" s="213"/>
      <c r="AB23" s="213"/>
      <c r="AC23" s="213"/>
      <c r="AD23" s="213"/>
      <c r="AE23" s="213"/>
      <c r="AF23" s="213"/>
      <c r="AG23" s="213" t="s">
        <v>180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2" x14ac:dyDescent="0.25">
      <c r="A24" s="220"/>
      <c r="B24" s="221"/>
      <c r="C24" s="257" t="s">
        <v>354</v>
      </c>
      <c r="D24" s="256"/>
      <c r="E24" s="256"/>
      <c r="F24" s="256"/>
      <c r="G24" s="256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3"/>
      <c r="AA24" s="213"/>
      <c r="AB24" s="213"/>
      <c r="AC24" s="213"/>
      <c r="AD24" s="213"/>
      <c r="AE24" s="213"/>
      <c r="AF24" s="213"/>
      <c r="AG24" s="213" t="s">
        <v>182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42" t="str">
        <f>C24</f>
        <v>Příplatek k cenám hloubených vykopávek za ztížení vykopávky v blízkosti podzemního vedení nebo výbušnin pro jakoukoliv třídu horniny.</v>
      </c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35">
        <v>8</v>
      </c>
      <c r="B25" s="236" t="s">
        <v>355</v>
      </c>
      <c r="C25" s="246" t="s">
        <v>356</v>
      </c>
      <c r="D25" s="237" t="s">
        <v>176</v>
      </c>
      <c r="E25" s="238">
        <v>34.123930000000001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0</v>
      </c>
      <c r="O25" s="238">
        <f>ROUND(E25*N25,2)</f>
        <v>0</v>
      </c>
      <c r="P25" s="238">
        <v>0</v>
      </c>
      <c r="Q25" s="238">
        <f>ROUND(E25*P25,2)</f>
        <v>0</v>
      </c>
      <c r="R25" s="240" t="s">
        <v>177</v>
      </c>
      <c r="S25" s="240" t="s">
        <v>178</v>
      </c>
      <c r="T25" s="241" t="s">
        <v>178</v>
      </c>
      <c r="U25" s="223">
        <v>0.18</v>
      </c>
      <c r="V25" s="223">
        <f>ROUND(E25*U25,2)</f>
        <v>6.14</v>
      </c>
      <c r="W25" s="223"/>
      <c r="X25" s="223" t="s">
        <v>179</v>
      </c>
      <c r="Y25" s="223" t="s">
        <v>153</v>
      </c>
      <c r="Z25" s="213"/>
      <c r="AA25" s="213"/>
      <c r="AB25" s="213"/>
      <c r="AC25" s="213"/>
      <c r="AD25" s="213"/>
      <c r="AE25" s="213"/>
      <c r="AF25" s="213"/>
      <c r="AG25" s="213" t="s">
        <v>180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ht="21" outlineLevel="2" x14ac:dyDescent="0.25">
      <c r="A26" s="220"/>
      <c r="B26" s="221"/>
      <c r="C26" s="257" t="s">
        <v>357</v>
      </c>
      <c r="D26" s="256"/>
      <c r="E26" s="256"/>
      <c r="F26" s="256"/>
      <c r="G26" s="256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182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42" t="str">
        <f>C26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6" s="213"/>
      <c r="BC26" s="213"/>
      <c r="BD26" s="213"/>
      <c r="BE26" s="213"/>
      <c r="BF26" s="213"/>
      <c r="BG26" s="213"/>
      <c r="BH26" s="213"/>
    </row>
    <row r="27" spans="1:60" outlineLevel="2" x14ac:dyDescent="0.25">
      <c r="A27" s="220"/>
      <c r="B27" s="221"/>
      <c r="C27" s="258" t="s">
        <v>501</v>
      </c>
      <c r="D27" s="252"/>
      <c r="E27" s="253">
        <v>14.662789999999999</v>
      </c>
      <c r="F27" s="223"/>
      <c r="G27" s="223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3"/>
      <c r="AA27" s="213"/>
      <c r="AB27" s="213"/>
      <c r="AC27" s="213"/>
      <c r="AD27" s="213"/>
      <c r="AE27" s="213"/>
      <c r="AF27" s="213"/>
      <c r="AG27" s="213" t="s">
        <v>203</v>
      </c>
      <c r="AH27" s="213">
        <v>0</v>
      </c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3" x14ac:dyDescent="0.25">
      <c r="A28" s="220"/>
      <c r="B28" s="221"/>
      <c r="C28" s="258" t="s">
        <v>502</v>
      </c>
      <c r="D28" s="252"/>
      <c r="E28" s="253">
        <v>19.46114</v>
      </c>
      <c r="F28" s="223"/>
      <c r="G28" s="223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3"/>
      <c r="AA28" s="213"/>
      <c r="AB28" s="213"/>
      <c r="AC28" s="213"/>
      <c r="AD28" s="213"/>
      <c r="AE28" s="213"/>
      <c r="AF28" s="213"/>
      <c r="AG28" s="213" t="s">
        <v>203</v>
      </c>
      <c r="AH28" s="213">
        <v>0</v>
      </c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35">
        <v>9</v>
      </c>
      <c r="B29" s="236" t="s">
        <v>363</v>
      </c>
      <c r="C29" s="246" t="s">
        <v>364</v>
      </c>
      <c r="D29" s="237" t="s">
        <v>176</v>
      </c>
      <c r="E29" s="238">
        <v>33.023159999999997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21</v>
      </c>
      <c r="M29" s="240">
        <f>G29*(1+L29/100)</f>
        <v>0</v>
      </c>
      <c r="N29" s="238">
        <v>0</v>
      </c>
      <c r="O29" s="238">
        <f>ROUND(E29*N29,2)</f>
        <v>0</v>
      </c>
      <c r="P29" s="238">
        <v>0</v>
      </c>
      <c r="Q29" s="238">
        <f>ROUND(E29*P29,2)</f>
        <v>0</v>
      </c>
      <c r="R29" s="240" t="s">
        <v>177</v>
      </c>
      <c r="S29" s="240" t="s">
        <v>178</v>
      </c>
      <c r="T29" s="241" t="s">
        <v>178</v>
      </c>
      <c r="U29" s="223">
        <v>0.156</v>
      </c>
      <c r="V29" s="223">
        <f>ROUND(E29*U29,2)</f>
        <v>5.15</v>
      </c>
      <c r="W29" s="223"/>
      <c r="X29" s="223" t="s">
        <v>179</v>
      </c>
      <c r="Y29" s="223" t="s">
        <v>153</v>
      </c>
      <c r="Z29" s="213"/>
      <c r="AA29" s="213"/>
      <c r="AB29" s="213"/>
      <c r="AC29" s="213"/>
      <c r="AD29" s="213"/>
      <c r="AE29" s="213"/>
      <c r="AF29" s="213"/>
      <c r="AG29" s="213" t="s">
        <v>180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ht="21" outlineLevel="2" x14ac:dyDescent="0.25">
      <c r="A30" s="220"/>
      <c r="B30" s="221"/>
      <c r="C30" s="257" t="s">
        <v>357</v>
      </c>
      <c r="D30" s="256"/>
      <c r="E30" s="256"/>
      <c r="F30" s="256"/>
      <c r="G30" s="256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3"/>
      <c r="AA30" s="213"/>
      <c r="AB30" s="213"/>
      <c r="AC30" s="213"/>
      <c r="AD30" s="213"/>
      <c r="AE30" s="213"/>
      <c r="AF30" s="213"/>
      <c r="AG30" s="213" t="s">
        <v>182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42" t="str">
        <f>C30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0" s="213"/>
      <c r="BC30" s="213"/>
      <c r="BD30" s="213"/>
      <c r="BE30" s="213"/>
      <c r="BF30" s="213"/>
      <c r="BG30" s="213"/>
      <c r="BH30" s="213"/>
    </row>
    <row r="31" spans="1:60" outlineLevel="2" x14ac:dyDescent="0.25">
      <c r="A31" s="220"/>
      <c r="B31" s="221"/>
      <c r="C31" s="258" t="s">
        <v>503</v>
      </c>
      <c r="D31" s="252"/>
      <c r="E31" s="253">
        <v>14.1898</v>
      </c>
      <c r="F31" s="223"/>
      <c r="G31" s="223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3"/>
      <c r="AA31" s="213"/>
      <c r="AB31" s="213"/>
      <c r="AC31" s="213"/>
      <c r="AD31" s="213"/>
      <c r="AE31" s="213"/>
      <c r="AF31" s="213"/>
      <c r="AG31" s="213" t="s">
        <v>203</v>
      </c>
      <c r="AH31" s="213">
        <v>0</v>
      </c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3" x14ac:dyDescent="0.25">
      <c r="A32" s="220"/>
      <c r="B32" s="221"/>
      <c r="C32" s="258" t="s">
        <v>504</v>
      </c>
      <c r="D32" s="252"/>
      <c r="E32" s="253">
        <v>18.833359999999999</v>
      </c>
      <c r="F32" s="223"/>
      <c r="G32" s="223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3"/>
      <c r="AA32" s="213"/>
      <c r="AB32" s="213"/>
      <c r="AC32" s="213"/>
      <c r="AD32" s="213"/>
      <c r="AE32" s="213"/>
      <c r="AF32" s="213"/>
      <c r="AG32" s="213" t="s">
        <v>203</v>
      </c>
      <c r="AH32" s="213">
        <v>0</v>
      </c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35">
        <v>10</v>
      </c>
      <c r="B33" s="236" t="s">
        <v>370</v>
      </c>
      <c r="C33" s="246" t="s">
        <v>371</v>
      </c>
      <c r="D33" s="237" t="s">
        <v>176</v>
      </c>
      <c r="E33" s="238">
        <v>33.023159999999997</v>
      </c>
      <c r="F33" s="239"/>
      <c r="G33" s="240">
        <f>ROUND(E33*F33,2)</f>
        <v>0</v>
      </c>
      <c r="H33" s="239"/>
      <c r="I33" s="240">
        <f>ROUND(E33*H33,2)</f>
        <v>0</v>
      </c>
      <c r="J33" s="239"/>
      <c r="K33" s="240">
        <f>ROUND(E33*J33,2)</f>
        <v>0</v>
      </c>
      <c r="L33" s="240">
        <v>21</v>
      </c>
      <c r="M33" s="240">
        <f>G33*(1+L33/100)</f>
        <v>0</v>
      </c>
      <c r="N33" s="238">
        <v>0</v>
      </c>
      <c r="O33" s="238">
        <f>ROUND(E33*N33,2)</f>
        <v>0</v>
      </c>
      <c r="P33" s="238">
        <v>0</v>
      </c>
      <c r="Q33" s="238">
        <f>ROUND(E33*P33,2)</f>
        <v>0</v>
      </c>
      <c r="R33" s="240" t="s">
        <v>177</v>
      </c>
      <c r="S33" s="240" t="s">
        <v>178</v>
      </c>
      <c r="T33" s="241" t="s">
        <v>178</v>
      </c>
      <c r="U33" s="223">
        <v>8.4000000000000005E-2</v>
      </c>
      <c r="V33" s="223">
        <f>ROUND(E33*U33,2)</f>
        <v>2.77</v>
      </c>
      <c r="W33" s="223"/>
      <c r="X33" s="223" t="s">
        <v>179</v>
      </c>
      <c r="Y33" s="223" t="s">
        <v>153</v>
      </c>
      <c r="Z33" s="213"/>
      <c r="AA33" s="213"/>
      <c r="AB33" s="213"/>
      <c r="AC33" s="213"/>
      <c r="AD33" s="213"/>
      <c r="AE33" s="213"/>
      <c r="AF33" s="213"/>
      <c r="AG33" s="213" t="s">
        <v>180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ht="21" outlineLevel="2" x14ac:dyDescent="0.25">
      <c r="A34" s="220"/>
      <c r="B34" s="221"/>
      <c r="C34" s="257" t="s">
        <v>357</v>
      </c>
      <c r="D34" s="256"/>
      <c r="E34" s="256"/>
      <c r="F34" s="256"/>
      <c r="G34" s="256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3"/>
      <c r="AA34" s="213"/>
      <c r="AB34" s="213"/>
      <c r="AC34" s="213"/>
      <c r="AD34" s="213"/>
      <c r="AE34" s="213"/>
      <c r="AF34" s="213"/>
      <c r="AG34" s="213" t="s">
        <v>182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42" t="str">
        <f>C34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4" s="213"/>
      <c r="BC34" s="213"/>
      <c r="BD34" s="213"/>
      <c r="BE34" s="213"/>
      <c r="BF34" s="213"/>
      <c r="BG34" s="213"/>
      <c r="BH34" s="213"/>
    </row>
    <row r="35" spans="1:60" outlineLevel="2" x14ac:dyDescent="0.25">
      <c r="A35" s="220"/>
      <c r="B35" s="221"/>
      <c r="C35" s="258" t="s">
        <v>505</v>
      </c>
      <c r="D35" s="252"/>
      <c r="E35" s="253">
        <v>33.023159999999997</v>
      </c>
      <c r="F35" s="223"/>
      <c r="G35" s="22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3"/>
      <c r="AA35" s="213"/>
      <c r="AB35" s="213"/>
      <c r="AC35" s="213"/>
      <c r="AD35" s="213"/>
      <c r="AE35" s="213"/>
      <c r="AF35" s="213"/>
      <c r="AG35" s="213" t="s">
        <v>203</v>
      </c>
      <c r="AH35" s="213">
        <v>5</v>
      </c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35">
        <v>11</v>
      </c>
      <c r="B36" s="236" t="s">
        <v>373</v>
      </c>
      <c r="C36" s="246" t="s">
        <v>374</v>
      </c>
      <c r="D36" s="237" t="s">
        <v>176</v>
      </c>
      <c r="E36" s="238">
        <v>27.519300000000001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 t="s">
        <v>177</v>
      </c>
      <c r="S36" s="240" t="s">
        <v>178</v>
      </c>
      <c r="T36" s="241" t="s">
        <v>178</v>
      </c>
      <c r="U36" s="223">
        <v>0.35</v>
      </c>
      <c r="V36" s="223">
        <f>ROUND(E36*U36,2)</f>
        <v>9.6300000000000008</v>
      </c>
      <c r="W36" s="223"/>
      <c r="X36" s="223" t="s">
        <v>179</v>
      </c>
      <c r="Y36" s="223" t="s">
        <v>153</v>
      </c>
      <c r="Z36" s="213"/>
      <c r="AA36" s="213"/>
      <c r="AB36" s="213"/>
      <c r="AC36" s="213"/>
      <c r="AD36" s="213"/>
      <c r="AE36" s="213"/>
      <c r="AF36" s="213"/>
      <c r="AG36" s="213" t="s">
        <v>180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ht="21" outlineLevel="2" x14ac:dyDescent="0.25">
      <c r="A37" s="220"/>
      <c r="B37" s="221"/>
      <c r="C37" s="257" t="s">
        <v>357</v>
      </c>
      <c r="D37" s="256"/>
      <c r="E37" s="256"/>
      <c r="F37" s="256"/>
      <c r="G37" s="256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3"/>
      <c r="AA37" s="213"/>
      <c r="AB37" s="213"/>
      <c r="AC37" s="213"/>
      <c r="AD37" s="213"/>
      <c r="AE37" s="213"/>
      <c r="AF37" s="213"/>
      <c r="AG37" s="213" t="s">
        <v>182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42" t="str">
        <f>C37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7" s="213"/>
      <c r="BC37" s="213"/>
      <c r="BD37" s="213"/>
      <c r="BE37" s="213"/>
      <c r="BF37" s="213"/>
      <c r="BG37" s="213"/>
      <c r="BH37" s="213"/>
    </row>
    <row r="38" spans="1:60" outlineLevel="2" x14ac:dyDescent="0.25">
      <c r="A38" s="220"/>
      <c r="B38" s="221"/>
      <c r="C38" s="258" t="s">
        <v>506</v>
      </c>
      <c r="D38" s="252"/>
      <c r="E38" s="253">
        <v>11.82483</v>
      </c>
      <c r="F38" s="223"/>
      <c r="G38" s="223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3"/>
      <c r="AA38" s="213"/>
      <c r="AB38" s="213"/>
      <c r="AC38" s="213"/>
      <c r="AD38" s="213"/>
      <c r="AE38" s="213"/>
      <c r="AF38" s="213"/>
      <c r="AG38" s="213" t="s">
        <v>203</v>
      </c>
      <c r="AH38" s="213">
        <v>0</v>
      </c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3" x14ac:dyDescent="0.25">
      <c r="A39" s="220"/>
      <c r="B39" s="221"/>
      <c r="C39" s="258" t="s">
        <v>507</v>
      </c>
      <c r="D39" s="252"/>
      <c r="E39" s="253">
        <v>15.694470000000001</v>
      </c>
      <c r="F39" s="223"/>
      <c r="G39" s="223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3"/>
      <c r="AA39" s="213"/>
      <c r="AB39" s="213"/>
      <c r="AC39" s="213"/>
      <c r="AD39" s="213"/>
      <c r="AE39" s="213"/>
      <c r="AF39" s="213"/>
      <c r="AG39" s="213" t="s">
        <v>203</v>
      </c>
      <c r="AH39" s="213">
        <v>0</v>
      </c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5">
      <c r="A40" s="235">
        <v>12</v>
      </c>
      <c r="B40" s="236" t="s">
        <v>380</v>
      </c>
      <c r="C40" s="246" t="s">
        <v>381</v>
      </c>
      <c r="D40" s="237" t="s">
        <v>176</v>
      </c>
      <c r="E40" s="238">
        <v>27.519300000000001</v>
      </c>
      <c r="F40" s="239"/>
      <c r="G40" s="240">
        <f>ROUND(E40*F40,2)</f>
        <v>0</v>
      </c>
      <c r="H40" s="239"/>
      <c r="I40" s="240">
        <f>ROUND(E40*H40,2)</f>
        <v>0</v>
      </c>
      <c r="J40" s="239"/>
      <c r="K40" s="240">
        <f>ROUND(E40*J40,2)</f>
        <v>0</v>
      </c>
      <c r="L40" s="240">
        <v>21</v>
      </c>
      <c r="M40" s="240">
        <f>G40*(1+L40/100)</f>
        <v>0</v>
      </c>
      <c r="N40" s="238">
        <v>0</v>
      </c>
      <c r="O40" s="238">
        <f>ROUND(E40*N40,2)</f>
        <v>0</v>
      </c>
      <c r="P40" s="238">
        <v>0</v>
      </c>
      <c r="Q40" s="238">
        <f>ROUND(E40*P40,2)</f>
        <v>0</v>
      </c>
      <c r="R40" s="240" t="s">
        <v>177</v>
      </c>
      <c r="S40" s="240" t="s">
        <v>178</v>
      </c>
      <c r="T40" s="241" t="s">
        <v>178</v>
      </c>
      <c r="U40" s="223">
        <v>0.14829999999999999</v>
      </c>
      <c r="V40" s="223">
        <f>ROUND(E40*U40,2)</f>
        <v>4.08</v>
      </c>
      <c r="W40" s="223"/>
      <c r="X40" s="223" t="s">
        <v>179</v>
      </c>
      <c r="Y40" s="223" t="s">
        <v>153</v>
      </c>
      <c r="Z40" s="213"/>
      <c r="AA40" s="213"/>
      <c r="AB40" s="213"/>
      <c r="AC40" s="213"/>
      <c r="AD40" s="213"/>
      <c r="AE40" s="213"/>
      <c r="AF40" s="213"/>
      <c r="AG40" s="213" t="s">
        <v>180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ht="21" outlineLevel="2" x14ac:dyDescent="0.25">
      <c r="A41" s="220"/>
      <c r="B41" s="221"/>
      <c r="C41" s="257" t="s">
        <v>357</v>
      </c>
      <c r="D41" s="256"/>
      <c r="E41" s="256"/>
      <c r="F41" s="256"/>
      <c r="G41" s="256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3"/>
      <c r="AA41" s="213"/>
      <c r="AB41" s="213"/>
      <c r="AC41" s="213"/>
      <c r="AD41" s="213"/>
      <c r="AE41" s="213"/>
      <c r="AF41" s="213"/>
      <c r="AG41" s="213" t="s">
        <v>182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42" t="str">
        <f>C41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1" s="213"/>
      <c r="BC41" s="213"/>
      <c r="BD41" s="213"/>
      <c r="BE41" s="213"/>
      <c r="BF41" s="213"/>
      <c r="BG41" s="213"/>
      <c r="BH41" s="213"/>
    </row>
    <row r="42" spans="1:60" outlineLevel="2" x14ac:dyDescent="0.25">
      <c r="A42" s="220"/>
      <c r="B42" s="221"/>
      <c r="C42" s="258" t="s">
        <v>508</v>
      </c>
      <c r="D42" s="252"/>
      <c r="E42" s="253">
        <v>27.519300000000001</v>
      </c>
      <c r="F42" s="223"/>
      <c r="G42" s="223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3"/>
      <c r="AA42" s="213"/>
      <c r="AB42" s="213"/>
      <c r="AC42" s="213"/>
      <c r="AD42" s="213"/>
      <c r="AE42" s="213"/>
      <c r="AF42" s="213"/>
      <c r="AG42" s="213" t="s">
        <v>203</v>
      </c>
      <c r="AH42" s="213">
        <v>5</v>
      </c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5">
      <c r="A43" s="235">
        <v>13</v>
      </c>
      <c r="B43" s="236" t="s">
        <v>383</v>
      </c>
      <c r="C43" s="246" t="s">
        <v>384</v>
      </c>
      <c r="D43" s="237" t="s">
        <v>176</v>
      </c>
      <c r="E43" s="238">
        <v>7.7054</v>
      </c>
      <c r="F43" s="239"/>
      <c r="G43" s="240">
        <f>ROUND(E43*F43,2)</f>
        <v>0</v>
      </c>
      <c r="H43" s="239"/>
      <c r="I43" s="240">
        <f>ROUND(E43*H43,2)</f>
        <v>0</v>
      </c>
      <c r="J43" s="239"/>
      <c r="K43" s="240">
        <f>ROUND(E43*J43,2)</f>
        <v>0</v>
      </c>
      <c r="L43" s="240">
        <v>21</v>
      </c>
      <c r="M43" s="240">
        <f>G43*(1+L43/100)</f>
        <v>0</v>
      </c>
      <c r="N43" s="238">
        <v>0</v>
      </c>
      <c r="O43" s="238">
        <f>ROUND(E43*N43,2)</f>
        <v>0</v>
      </c>
      <c r="P43" s="238">
        <v>0</v>
      </c>
      <c r="Q43" s="238">
        <f>ROUND(E43*P43,2)</f>
        <v>0</v>
      </c>
      <c r="R43" s="240" t="s">
        <v>177</v>
      </c>
      <c r="S43" s="240" t="s">
        <v>178</v>
      </c>
      <c r="T43" s="241" t="s">
        <v>178</v>
      </c>
      <c r="U43" s="223">
        <v>0.5</v>
      </c>
      <c r="V43" s="223">
        <f>ROUND(E43*U43,2)</f>
        <v>3.85</v>
      </c>
      <c r="W43" s="223"/>
      <c r="X43" s="223" t="s">
        <v>179</v>
      </c>
      <c r="Y43" s="223" t="s">
        <v>153</v>
      </c>
      <c r="Z43" s="213"/>
      <c r="AA43" s="213"/>
      <c r="AB43" s="213"/>
      <c r="AC43" s="213"/>
      <c r="AD43" s="213"/>
      <c r="AE43" s="213"/>
      <c r="AF43" s="213"/>
      <c r="AG43" s="213" t="s">
        <v>180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ht="21" outlineLevel="2" x14ac:dyDescent="0.25">
      <c r="A44" s="220"/>
      <c r="B44" s="221"/>
      <c r="C44" s="257" t="s">
        <v>357</v>
      </c>
      <c r="D44" s="256"/>
      <c r="E44" s="256"/>
      <c r="F44" s="256"/>
      <c r="G44" s="256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3"/>
      <c r="AA44" s="213"/>
      <c r="AB44" s="213"/>
      <c r="AC44" s="213"/>
      <c r="AD44" s="213"/>
      <c r="AE44" s="213"/>
      <c r="AF44" s="213"/>
      <c r="AG44" s="213" t="s">
        <v>182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42" t="str">
        <f>C44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4" s="213"/>
      <c r="BC44" s="213"/>
      <c r="BD44" s="213"/>
      <c r="BE44" s="213"/>
      <c r="BF44" s="213"/>
      <c r="BG44" s="213"/>
      <c r="BH44" s="213"/>
    </row>
    <row r="45" spans="1:60" outlineLevel="2" x14ac:dyDescent="0.25">
      <c r="A45" s="220"/>
      <c r="B45" s="221"/>
      <c r="C45" s="258" t="s">
        <v>509</v>
      </c>
      <c r="D45" s="252"/>
      <c r="E45" s="253">
        <v>3.3109500000000001</v>
      </c>
      <c r="F45" s="223"/>
      <c r="G45" s="223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3"/>
      <c r="AA45" s="213"/>
      <c r="AB45" s="213"/>
      <c r="AC45" s="213"/>
      <c r="AD45" s="213"/>
      <c r="AE45" s="213"/>
      <c r="AF45" s="213"/>
      <c r="AG45" s="213" t="s">
        <v>203</v>
      </c>
      <c r="AH45" s="213">
        <v>0</v>
      </c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3" x14ac:dyDescent="0.25">
      <c r="A46" s="220"/>
      <c r="B46" s="221"/>
      <c r="C46" s="258" t="s">
        <v>510</v>
      </c>
      <c r="D46" s="252"/>
      <c r="E46" s="253">
        <v>4.39445</v>
      </c>
      <c r="F46" s="223"/>
      <c r="G46" s="223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3"/>
      <c r="AA46" s="213"/>
      <c r="AB46" s="213"/>
      <c r="AC46" s="213"/>
      <c r="AD46" s="213"/>
      <c r="AE46" s="213"/>
      <c r="AF46" s="213"/>
      <c r="AG46" s="213" t="s">
        <v>203</v>
      </c>
      <c r="AH46" s="213">
        <v>0</v>
      </c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5">
      <c r="A47" s="235">
        <v>14</v>
      </c>
      <c r="B47" s="236" t="s">
        <v>390</v>
      </c>
      <c r="C47" s="246" t="s">
        <v>391</v>
      </c>
      <c r="D47" s="237" t="s">
        <v>176</v>
      </c>
      <c r="E47" s="238">
        <v>5.5038600000000004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21</v>
      </c>
      <c r="M47" s="240">
        <f>G47*(1+L47/100)</f>
        <v>0</v>
      </c>
      <c r="N47" s="238">
        <v>0</v>
      </c>
      <c r="O47" s="238">
        <f>ROUND(E47*N47,2)</f>
        <v>0</v>
      </c>
      <c r="P47" s="238">
        <v>0</v>
      </c>
      <c r="Q47" s="238">
        <f>ROUND(E47*P47,2)</f>
        <v>0</v>
      </c>
      <c r="R47" s="240" t="s">
        <v>177</v>
      </c>
      <c r="S47" s="240" t="s">
        <v>178</v>
      </c>
      <c r="T47" s="241" t="s">
        <v>178</v>
      </c>
      <c r="U47" s="223">
        <v>0.3</v>
      </c>
      <c r="V47" s="223">
        <f>ROUND(E47*U47,2)</f>
        <v>1.65</v>
      </c>
      <c r="W47" s="223"/>
      <c r="X47" s="223" t="s">
        <v>179</v>
      </c>
      <c r="Y47" s="223" t="s">
        <v>153</v>
      </c>
      <c r="Z47" s="213"/>
      <c r="AA47" s="213"/>
      <c r="AB47" s="213"/>
      <c r="AC47" s="213"/>
      <c r="AD47" s="213"/>
      <c r="AE47" s="213"/>
      <c r="AF47" s="213"/>
      <c r="AG47" s="213" t="s">
        <v>180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ht="21" outlineLevel="2" x14ac:dyDescent="0.25">
      <c r="A48" s="220"/>
      <c r="B48" s="221"/>
      <c r="C48" s="257" t="s">
        <v>357</v>
      </c>
      <c r="D48" s="256"/>
      <c r="E48" s="256"/>
      <c r="F48" s="256"/>
      <c r="G48" s="256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3"/>
      <c r="AA48" s="213"/>
      <c r="AB48" s="213"/>
      <c r="AC48" s="213"/>
      <c r="AD48" s="213"/>
      <c r="AE48" s="213"/>
      <c r="AF48" s="213"/>
      <c r="AG48" s="213" t="s">
        <v>182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42" t="str">
        <f>C48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8" s="213"/>
      <c r="BC48" s="213"/>
      <c r="BD48" s="213"/>
      <c r="BE48" s="213"/>
      <c r="BF48" s="213"/>
      <c r="BG48" s="213"/>
      <c r="BH48" s="213"/>
    </row>
    <row r="49" spans="1:60" outlineLevel="2" x14ac:dyDescent="0.25">
      <c r="A49" s="220"/>
      <c r="B49" s="221"/>
      <c r="C49" s="258" t="s">
        <v>511</v>
      </c>
      <c r="D49" s="252"/>
      <c r="E49" s="253">
        <v>2.36497</v>
      </c>
      <c r="F49" s="223"/>
      <c r="G49" s="223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3"/>
      <c r="AA49" s="213"/>
      <c r="AB49" s="213"/>
      <c r="AC49" s="213"/>
      <c r="AD49" s="213"/>
      <c r="AE49" s="213"/>
      <c r="AF49" s="213"/>
      <c r="AG49" s="213" t="s">
        <v>203</v>
      </c>
      <c r="AH49" s="213">
        <v>0</v>
      </c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3" x14ac:dyDescent="0.25">
      <c r="A50" s="220"/>
      <c r="B50" s="221"/>
      <c r="C50" s="258" t="s">
        <v>512</v>
      </c>
      <c r="D50" s="252"/>
      <c r="E50" s="253">
        <v>3.13889</v>
      </c>
      <c r="F50" s="223"/>
      <c r="G50" s="223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23"/>
      <c r="Z50" s="213"/>
      <c r="AA50" s="213"/>
      <c r="AB50" s="213"/>
      <c r="AC50" s="213"/>
      <c r="AD50" s="213"/>
      <c r="AE50" s="213"/>
      <c r="AF50" s="213"/>
      <c r="AG50" s="213" t="s">
        <v>203</v>
      </c>
      <c r="AH50" s="213">
        <v>0</v>
      </c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5">
      <c r="A51" s="235">
        <v>15</v>
      </c>
      <c r="B51" s="236" t="s">
        <v>397</v>
      </c>
      <c r="C51" s="246" t="s">
        <v>398</v>
      </c>
      <c r="D51" s="237" t="s">
        <v>176</v>
      </c>
      <c r="E51" s="238">
        <v>1.10077</v>
      </c>
      <c r="F51" s="239"/>
      <c r="G51" s="240">
        <f>ROUND(E51*F51,2)</f>
        <v>0</v>
      </c>
      <c r="H51" s="239"/>
      <c r="I51" s="240">
        <f>ROUND(E51*H51,2)</f>
        <v>0</v>
      </c>
      <c r="J51" s="239"/>
      <c r="K51" s="240">
        <f>ROUND(E51*J51,2)</f>
        <v>0</v>
      </c>
      <c r="L51" s="240">
        <v>21</v>
      </c>
      <c r="M51" s="240">
        <f>G51*(1+L51/100)</f>
        <v>0</v>
      </c>
      <c r="N51" s="238">
        <v>1.9220000000000001E-2</v>
      </c>
      <c r="O51" s="238">
        <f>ROUND(E51*N51,2)</f>
        <v>0.02</v>
      </c>
      <c r="P51" s="238">
        <v>0</v>
      </c>
      <c r="Q51" s="238">
        <f>ROUND(E51*P51,2)</f>
        <v>0</v>
      </c>
      <c r="R51" s="240" t="s">
        <v>177</v>
      </c>
      <c r="S51" s="240" t="s">
        <v>178</v>
      </c>
      <c r="T51" s="241" t="s">
        <v>178</v>
      </c>
      <c r="U51" s="223">
        <v>1.59</v>
      </c>
      <c r="V51" s="223">
        <f>ROUND(E51*U51,2)</f>
        <v>1.75</v>
      </c>
      <c r="W51" s="223"/>
      <c r="X51" s="223" t="s">
        <v>179</v>
      </c>
      <c r="Y51" s="223" t="s">
        <v>153</v>
      </c>
      <c r="Z51" s="213"/>
      <c r="AA51" s="213"/>
      <c r="AB51" s="213"/>
      <c r="AC51" s="213"/>
      <c r="AD51" s="213"/>
      <c r="AE51" s="213"/>
      <c r="AF51" s="213"/>
      <c r="AG51" s="213" t="s">
        <v>180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ht="21" outlineLevel="2" x14ac:dyDescent="0.25">
      <c r="A52" s="220"/>
      <c r="B52" s="221"/>
      <c r="C52" s="257" t="s">
        <v>357</v>
      </c>
      <c r="D52" s="256"/>
      <c r="E52" s="256"/>
      <c r="F52" s="256"/>
      <c r="G52" s="256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23"/>
      <c r="Z52" s="213"/>
      <c r="AA52" s="213"/>
      <c r="AB52" s="213"/>
      <c r="AC52" s="213"/>
      <c r="AD52" s="213"/>
      <c r="AE52" s="213"/>
      <c r="AF52" s="213"/>
      <c r="AG52" s="213" t="s">
        <v>182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42" t="str">
        <f>C52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2" s="213"/>
      <c r="BC52" s="213"/>
      <c r="BD52" s="213"/>
      <c r="BE52" s="213"/>
      <c r="BF52" s="213"/>
      <c r="BG52" s="213"/>
      <c r="BH52" s="213"/>
    </row>
    <row r="53" spans="1:60" outlineLevel="2" x14ac:dyDescent="0.25">
      <c r="A53" s="220"/>
      <c r="B53" s="221"/>
      <c r="C53" s="258" t="s">
        <v>513</v>
      </c>
      <c r="D53" s="252"/>
      <c r="E53" s="253">
        <v>0.47299000000000002</v>
      </c>
      <c r="F53" s="223"/>
      <c r="G53" s="22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3"/>
      <c r="AA53" s="213"/>
      <c r="AB53" s="213"/>
      <c r="AC53" s="213"/>
      <c r="AD53" s="213"/>
      <c r="AE53" s="213"/>
      <c r="AF53" s="213"/>
      <c r="AG53" s="213" t="s">
        <v>203</v>
      </c>
      <c r="AH53" s="213">
        <v>0</v>
      </c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3" x14ac:dyDescent="0.25">
      <c r="A54" s="220"/>
      <c r="B54" s="221"/>
      <c r="C54" s="258" t="s">
        <v>514</v>
      </c>
      <c r="D54" s="252"/>
      <c r="E54" s="253">
        <v>0.62778</v>
      </c>
      <c r="F54" s="223"/>
      <c r="G54" s="223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23"/>
      <c r="Z54" s="213"/>
      <c r="AA54" s="213"/>
      <c r="AB54" s="213"/>
      <c r="AC54" s="213"/>
      <c r="AD54" s="213"/>
      <c r="AE54" s="213"/>
      <c r="AF54" s="213"/>
      <c r="AG54" s="213" t="s">
        <v>203</v>
      </c>
      <c r="AH54" s="213">
        <v>0</v>
      </c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1" x14ac:dyDescent="0.25">
      <c r="A55" s="235">
        <v>16</v>
      </c>
      <c r="B55" s="236" t="s">
        <v>404</v>
      </c>
      <c r="C55" s="246" t="s">
        <v>405</v>
      </c>
      <c r="D55" s="237" t="s">
        <v>250</v>
      </c>
      <c r="E55" s="238">
        <v>183.46199999999999</v>
      </c>
      <c r="F55" s="239"/>
      <c r="G55" s="240">
        <f>ROUND(E55*F55,2)</f>
        <v>0</v>
      </c>
      <c r="H55" s="239"/>
      <c r="I55" s="240">
        <f>ROUND(E55*H55,2)</f>
        <v>0</v>
      </c>
      <c r="J55" s="239"/>
      <c r="K55" s="240">
        <f>ROUND(E55*J55,2)</f>
        <v>0</v>
      </c>
      <c r="L55" s="240">
        <v>21</v>
      </c>
      <c r="M55" s="240">
        <f>G55*(1+L55/100)</f>
        <v>0</v>
      </c>
      <c r="N55" s="238">
        <v>8.4999999999999995E-4</v>
      </c>
      <c r="O55" s="238">
        <f>ROUND(E55*N55,2)</f>
        <v>0.16</v>
      </c>
      <c r="P55" s="238">
        <v>0</v>
      </c>
      <c r="Q55" s="238">
        <f>ROUND(E55*P55,2)</f>
        <v>0</v>
      </c>
      <c r="R55" s="240" t="s">
        <v>177</v>
      </c>
      <c r="S55" s="240" t="s">
        <v>178</v>
      </c>
      <c r="T55" s="241" t="s">
        <v>178</v>
      </c>
      <c r="U55" s="223">
        <v>0.48</v>
      </c>
      <c r="V55" s="223">
        <f>ROUND(E55*U55,2)</f>
        <v>88.06</v>
      </c>
      <c r="W55" s="223"/>
      <c r="X55" s="223" t="s">
        <v>179</v>
      </c>
      <c r="Y55" s="223" t="s">
        <v>153</v>
      </c>
      <c r="Z55" s="213"/>
      <c r="AA55" s="213"/>
      <c r="AB55" s="213"/>
      <c r="AC55" s="213"/>
      <c r="AD55" s="213"/>
      <c r="AE55" s="213"/>
      <c r="AF55" s="213"/>
      <c r="AG55" s="213" t="s">
        <v>180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2" x14ac:dyDescent="0.25">
      <c r="A56" s="220"/>
      <c r="B56" s="221"/>
      <c r="C56" s="257" t="s">
        <v>406</v>
      </c>
      <c r="D56" s="256"/>
      <c r="E56" s="256"/>
      <c r="F56" s="256"/>
      <c r="G56" s="256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3"/>
      <c r="AA56" s="213"/>
      <c r="AB56" s="213"/>
      <c r="AC56" s="213"/>
      <c r="AD56" s="213"/>
      <c r="AE56" s="213"/>
      <c r="AF56" s="213"/>
      <c r="AG56" s="213" t="s">
        <v>182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2" x14ac:dyDescent="0.25">
      <c r="A57" s="220"/>
      <c r="B57" s="221"/>
      <c r="C57" s="258" t="s">
        <v>515</v>
      </c>
      <c r="D57" s="252"/>
      <c r="E57" s="253">
        <v>78.8322</v>
      </c>
      <c r="F57" s="223"/>
      <c r="G57" s="223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23"/>
      <c r="Z57" s="213"/>
      <c r="AA57" s="213"/>
      <c r="AB57" s="213"/>
      <c r="AC57" s="213"/>
      <c r="AD57" s="213"/>
      <c r="AE57" s="213"/>
      <c r="AF57" s="213"/>
      <c r="AG57" s="213" t="s">
        <v>203</v>
      </c>
      <c r="AH57" s="213">
        <v>0</v>
      </c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3" x14ac:dyDescent="0.25">
      <c r="A58" s="220"/>
      <c r="B58" s="221"/>
      <c r="C58" s="258" t="s">
        <v>516</v>
      </c>
      <c r="D58" s="252"/>
      <c r="E58" s="253">
        <v>104.6298</v>
      </c>
      <c r="F58" s="223"/>
      <c r="G58" s="223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23"/>
      <c r="Z58" s="213"/>
      <c r="AA58" s="213"/>
      <c r="AB58" s="213"/>
      <c r="AC58" s="213"/>
      <c r="AD58" s="213"/>
      <c r="AE58" s="213"/>
      <c r="AF58" s="213"/>
      <c r="AG58" s="213" t="s">
        <v>203</v>
      </c>
      <c r="AH58" s="213">
        <v>0</v>
      </c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35">
        <v>17</v>
      </c>
      <c r="B59" s="236" t="s">
        <v>412</v>
      </c>
      <c r="C59" s="246" t="s">
        <v>413</v>
      </c>
      <c r="D59" s="237" t="s">
        <v>250</v>
      </c>
      <c r="E59" s="238">
        <v>183.46199999999999</v>
      </c>
      <c r="F59" s="239"/>
      <c r="G59" s="240">
        <f>ROUND(E59*F59,2)</f>
        <v>0</v>
      </c>
      <c r="H59" s="239"/>
      <c r="I59" s="240">
        <f>ROUND(E59*H59,2)</f>
        <v>0</v>
      </c>
      <c r="J59" s="239"/>
      <c r="K59" s="240">
        <f>ROUND(E59*J59,2)</f>
        <v>0</v>
      </c>
      <c r="L59" s="240">
        <v>21</v>
      </c>
      <c r="M59" s="240">
        <f>G59*(1+L59/100)</f>
        <v>0</v>
      </c>
      <c r="N59" s="238">
        <v>0</v>
      </c>
      <c r="O59" s="238">
        <f>ROUND(E59*N59,2)</f>
        <v>0</v>
      </c>
      <c r="P59" s="238">
        <v>0</v>
      </c>
      <c r="Q59" s="238">
        <f>ROUND(E59*P59,2)</f>
        <v>0</v>
      </c>
      <c r="R59" s="240" t="s">
        <v>177</v>
      </c>
      <c r="S59" s="240" t="s">
        <v>178</v>
      </c>
      <c r="T59" s="241" t="s">
        <v>178</v>
      </c>
      <c r="U59" s="223">
        <v>0.33</v>
      </c>
      <c r="V59" s="223">
        <f>ROUND(E59*U59,2)</f>
        <v>60.54</v>
      </c>
      <c r="W59" s="223"/>
      <c r="X59" s="223" t="s">
        <v>179</v>
      </c>
      <c r="Y59" s="223" t="s">
        <v>153</v>
      </c>
      <c r="Z59" s="213"/>
      <c r="AA59" s="213"/>
      <c r="AB59" s="213"/>
      <c r="AC59" s="213"/>
      <c r="AD59" s="213"/>
      <c r="AE59" s="213"/>
      <c r="AF59" s="213"/>
      <c r="AG59" s="213" t="s">
        <v>180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2" x14ac:dyDescent="0.25">
      <c r="A60" s="220"/>
      <c r="B60" s="221"/>
      <c r="C60" s="257" t="s">
        <v>414</v>
      </c>
      <c r="D60" s="256"/>
      <c r="E60" s="256"/>
      <c r="F60" s="256"/>
      <c r="G60" s="256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23"/>
      <c r="Z60" s="213"/>
      <c r="AA60" s="213"/>
      <c r="AB60" s="213"/>
      <c r="AC60" s="213"/>
      <c r="AD60" s="213"/>
      <c r="AE60" s="213"/>
      <c r="AF60" s="213"/>
      <c r="AG60" s="213" t="s">
        <v>182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2" x14ac:dyDescent="0.25">
      <c r="A61" s="220"/>
      <c r="B61" s="221"/>
      <c r="C61" s="258" t="s">
        <v>517</v>
      </c>
      <c r="D61" s="252"/>
      <c r="E61" s="253">
        <v>183.46199999999999</v>
      </c>
      <c r="F61" s="223"/>
      <c r="G61" s="223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23"/>
      <c r="Z61" s="213"/>
      <c r="AA61" s="213"/>
      <c r="AB61" s="213"/>
      <c r="AC61" s="213"/>
      <c r="AD61" s="213"/>
      <c r="AE61" s="213"/>
      <c r="AF61" s="213"/>
      <c r="AG61" s="213" t="s">
        <v>203</v>
      </c>
      <c r="AH61" s="213">
        <v>5</v>
      </c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5">
      <c r="A62" s="235">
        <v>18</v>
      </c>
      <c r="B62" s="236" t="s">
        <v>415</v>
      </c>
      <c r="C62" s="246" t="s">
        <v>416</v>
      </c>
      <c r="D62" s="237" t="s">
        <v>176</v>
      </c>
      <c r="E62" s="238">
        <v>94.666390000000007</v>
      </c>
      <c r="F62" s="239"/>
      <c r="G62" s="240">
        <f>ROUND(E62*F62,2)</f>
        <v>0</v>
      </c>
      <c r="H62" s="239"/>
      <c r="I62" s="240">
        <f>ROUND(E62*H62,2)</f>
        <v>0</v>
      </c>
      <c r="J62" s="239"/>
      <c r="K62" s="240">
        <f>ROUND(E62*J62,2)</f>
        <v>0</v>
      </c>
      <c r="L62" s="240">
        <v>21</v>
      </c>
      <c r="M62" s="240">
        <f>G62*(1+L62/100)</f>
        <v>0</v>
      </c>
      <c r="N62" s="238">
        <v>0</v>
      </c>
      <c r="O62" s="238">
        <f>ROUND(E62*N62,2)</f>
        <v>0</v>
      </c>
      <c r="P62" s="238">
        <v>0</v>
      </c>
      <c r="Q62" s="238">
        <f>ROUND(E62*P62,2)</f>
        <v>0</v>
      </c>
      <c r="R62" s="240" t="s">
        <v>177</v>
      </c>
      <c r="S62" s="240" t="s">
        <v>178</v>
      </c>
      <c r="T62" s="241" t="s">
        <v>178</v>
      </c>
      <c r="U62" s="223">
        <v>0.52</v>
      </c>
      <c r="V62" s="223">
        <f>ROUND(E62*U62,2)</f>
        <v>49.23</v>
      </c>
      <c r="W62" s="223"/>
      <c r="X62" s="223" t="s">
        <v>179</v>
      </c>
      <c r="Y62" s="223" t="s">
        <v>153</v>
      </c>
      <c r="Z62" s="213"/>
      <c r="AA62" s="213"/>
      <c r="AB62" s="213"/>
      <c r="AC62" s="213"/>
      <c r="AD62" s="213"/>
      <c r="AE62" s="213"/>
      <c r="AF62" s="213"/>
      <c r="AG62" s="213" t="s">
        <v>180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2" x14ac:dyDescent="0.25">
      <c r="A63" s="220"/>
      <c r="B63" s="221"/>
      <c r="C63" s="257" t="s">
        <v>417</v>
      </c>
      <c r="D63" s="256"/>
      <c r="E63" s="256"/>
      <c r="F63" s="256"/>
      <c r="G63" s="256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3"/>
      <c r="AA63" s="213"/>
      <c r="AB63" s="213"/>
      <c r="AC63" s="213"/>
      <c r="AD63" s="213"/>
      <c r="AE63" s="213"/>
      <c r="AF63" s="213"/>
      <c r="AG63" s="213" t="s">
        <v>182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42" t="str">
        <f>C63</f>
        <v>bez naložení do dopravní nádoby, ale s vyprázdněním dopravní nádoby na hromadu nebo na dopravní prostředek,</v>
      </c>
      <c r="BB63" s="213"/>
      <c r="BC63" s="213"/>
      <c r="BD63" s="213"/>
      <c r="BE63" s="213"/>
      <c r="BF63" s="213"/>
      <c r="BG63" s="213"/>
      <c r="BH63" s="213"/>
    </row>
    <row r="64" spans="1:60" outlineLevel="2" x14ac:dyDescent="0.25">
      <c r="A64" s="220"/>
      <c r="B64" s="221"/>
      <c r="C64" s="258" t="s">
        <v>518</v>
      </c>
      <c r="D64" s="252"/>
      <c r="E64" s="253">
        <v>40.677419999999998</v>
      </c>
      <c r="F64" s="223"/>
      <c r="G64" s="223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23"/>
      <c r="Z64" s="213"/>
      <c r="AA64" s="213"/>
      <c r="AB64" s="213"/>
      <c r="AC64" s="213"/>
      <c r="AD64" s="213"/>
      <c r="AE64" s="213"/>
      <c r="AF64" s="213"/>
      <c r="AG64" s="213" t="s">
        <v>203</v>
      </c>
      <c r="AH64" s="213">
        <v>0</v>
      </c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3" x14ac:dyDescent="0.25">
      <c r="A65" s="220"/>
      <c r="B65" s="221"/>
      <c r="C65" s="258" t="s">
        <v>519</v>
      </c>
      <c r="D65" s="252"/>
      <c r="E65" s="253">
        <v>53.988979999999998</v>
      </c>
      <c r="F65" s="223"/>
      <c r="G65" s="223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23"/>
      <c r="Z65" s="213"/>
      <c r="AA65" s="213"/>
      <c r="AB65" s="213"/>
      <c r="AC65" s="213"/>
      <c r="AD65" s="213"/>
      <c r="AE65" s="213"/>
      <c r="AF65" s="213"/>
      <c r="AG65" s="213" t="s">
        <v>203</v>
      </c>
      <c r="AH65" s="213">
        <v>0</v>
      </c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5">
      <c r="A66" s="235">
        <v>19</v>
      </c>
      <c r="B66" s="236" t="s">
        <v>424</v>
      </c>
      <c r="C66" s="246" t="s">
        <v>425</v>
      </c>
      <c r="D66" s="237" t="s">
        <v>176</v>
      </c>
      <c r="E66" s="238">
        <v>15.41081</v>
      </c>
      <c r="F66" s="239"/>
      <c r="G66" s="240">
        <f>ROUND(E66*F66,2)</f>
        <v>0</v>
      </c>
      <c r="H66" s="239"/>
      <c r="I66" s="240">
        <f>ROUND(E66*H66,2)</f>
        <v>0</v>
      </c>
      <c r="J66" s="239"/>
      <c r="K66" s="240">
        <f>ROUND(E66*J66,2)</f>
        <v>0</v>
      </c>
      <c r="L66" s="240">
        <v>21</v>
      </c>
      <c r="M66" s="240">
        <f>G66*(1+L66/100)</f>
        <v>0</v>
      </c>
      <c r="N66" s="238">
        <v>0</v>
      </c>
      <c r="O66" s="238">
        <f>ROUND(E66*N66,2)</f>
        <v>0</v>
      </c>
      <c r="P66" s="238">
        <v>0</v>
      </c>
      <c r="Q66" s="238">
        <f>ROUND(E66*P66,2)</f>
        <v>0</v>
      </c>
      <c r="R66" s="240" t="s">
        <v>177</v>
      </c>
      <c r="S66" s="240" t="s">
        <v>178</v>
      </c>
      <c r="T66" s="241" t="s">
        <v>178</v>
      </c>
      <c r="U66" s="223">
        <v>0.73</v>
      </c>
      <c r="V66" s="223">
        <f>ROUND(E66*U66,2)</f>
        <v>11.25</v>
      </c>
      <c r="W66" s="223"/>
      <c r="X66" s="223" t="s">
        <v>179</v>
      </c>
      <c r="Y66" s="223" t="s">
        <v>153</v>
      </c>
      <c r="Z66" s="213"/>
      <c r="AA66" s="213"/>
      <c r="AB66" s="213"/>
      <c r="AC66" s="213"/>
      <c r="AD66" s="213"/>
      <c r="AE66" s="213"/>
      <c r="AF66" s="213"/>
      <c r="AG66" s="213" t="s">
        <v>180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2" x14ac:dyDescent="0.25">
      <c r="A67" s="220"/>
      <c r="B67" s="221"/>
      <c r="C67" s="257" t="s">
        <v>417</v>
      </c>
      <c r="D67" s="256"/>
      <c r="E67" s="256"/>
      <c r="F67" s="256"/>
      <c r="G67" s="256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23"/>
      <c r="Z67" s="213"/>
      <c r="AA67" s="213"/>
      <c r="AB67" s="213"/>
      <c r="AC67" s="213"/>
      <c r="AD67" s="213"/>
      <c r="AE67" s="213"/>
      <c r="AF67" s="213"/>
      <c r="AG67" s="213" t="s">
        <v>182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42" t="str">
        <f>C67</f>
        <v>bez naložení do dopravní nádoby, ale s vyprázdněním dopravní nádoby na hromadu nebo na dopravní prostředek,</v>
      </c>
      <c r="BB67" s="213"/>
      <c r="BC67" s="213"/>
      <c r="BD67" s="213"/>
      <c r="BE67" s="213"/>
      <c r="BF67" s="213"/>
      <c r="BG67" s="213"/>
      <c r="BH67" s="213"/>
    </row>
    <row r="68" spans="1:60" outlineLevel="2" x14ac:dyDescent="0.25">
      <c r="A68" s="220"/>
      <c r="B68" s="221"/>
      <c r="C68" s="258" t="s">
        <v>520</v>
      </c>
      <c r="D68" s="252"/>
      <c r="E68" s="253">
        <v>6.6219000000000001</v>
      </c>
      <c r="F68" s="223"/>
      <c r="G68" s="223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23"/>
      <c r="Z68" s="213"/>
      <c r="AA68" s="213"/>
      <c r="AB68" s="213"/>
      <c r="AC68" s="213"/>
      <c r="AD68" s="213"/>
      <c r="AE68" s="213"/>
      <c r="AF68" s="213"/>
      <c r="AG68" s="213" t="s">
        <v>203</v>
      </c>
      <c r="AH68" s="213">
        <v>0</v>
      </c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3" x14ac:dyDescent="0.25">
      <c r="A69" s="220"/>
      <c r="B69" s="221"/>
      <c r="C69" s="258" t="s">
        <v>521</v>
      </c>
      <c r="D69" s="252"/>
      <c r="E69" s="253">
        <v>8.7888999999999999</v>
      </c>
      <c r="F69" s="223"/>
      <c r="G69" s="223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23"/>
      <c r="Z69" s="213"/>
      <c r="AA69" s="213"/>
      <c r="AB69" s="213"/>
      <c r="AC69" s="213"/>
      <c r="AD69" s="213"/>
      <c r="AE69" s="213"/>
      <c r="AF69" s="213"/>
      <c r="AG69" s="213" t="s">
        <v>203</v>
      </c>
      <c r="AH69" s="213">
        <v>0</v>
      </c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1" x14ac:dyDescent="0.25">
      <c r="A70" s="235">
        <v>20</v>
      </c>
      <c r="B70" s="236" t="s">
        <v>211</v>
      </c>
      <c r="C70" s="246" t="s">
        <v>212</v>
      </c>
      <c r="D70" s="237" t="s">
        <v>176</v>
      </c>
      <c r="E70" s="238">
        <v>174.42606000000001</v>
      </c>
      <c r="F70" s="239"/>
      <c r="G70" s="240">
        <f>ROUND(E70*F70,2)</f>
        <v>0</v>
      </c>
      <c r="H70" s="239"/>
      <c r="I70" s="240">
        <f>ROUND(E70*H70,2)</f>
        <v>0</v>
      </c>
      <c r="J70" s="239"/>
      <c r="K70" s="240">
        <f>ROUND(E70*J70,2)</f>
        <v>0</v>
      </c>
      <c r="L70" s="240">
        <v>21</v>
      </c>
      <c r="M70" s="240">
        <f>G70*(1+L70/100)</f>
        <v>0</v>
      </c>
      <c r="N70" s="238">
        <v>0</v>
      </c>
      <c r="O70" s="238">
        <f>ROUND(E70*N70,2)</f>
        <v>0</v>
      </c>
      <c r="P70" s="238">
        <v>0</v>
      </c>
      <c r="Q70" s="238">
        <f>ROUND(E70*P70,2)</f>
        <v>0</v>
      </c>
      <c r="R70" s="240" t="s">
        <v>177</v>
      </c>
      <c r="S70" s="240" t="s">
        <v>178</v>
      </c>
      <c r="T70" s="241" t="s">
        <v>178</v>
      </c>
      <c r="U70" s="223">
        <v>0.01</v>
      </c>
      <c r="V70" s="223">
        <f>ROUND(E70*U70,2)</f>
        <v>1.74</v>
      </c>
      <c r="W70" s="223"/>
      <c r="X70" s="223" t="s">
        <v>179</v>
      </c>
      <c r="Y70" s="223" t="s">
        <v>153</v>
      </c>
      <c r="Z70" s="213"/>
      <c r="AA70" s="213"/>
      <c r="AB70" s="213"/>
      <c r="AC70" s="213"/>
      <c r="AD70" s="213"/>
      <c r="AE70" s="213"/>
      <c r="AF70" s="213"/>
      <c r="AG70" s="213" t="s">
        <v>180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2" x14ac:dyDescent="0.25">
      <c r="A71" s="220"/>
      <c r="B71" s="221"/>
      <c r="C71" s="257" t="s">
        <v>213</v>
      </c>
      <c r="D71" s="256"/>
      <c r="E71" s="256"/>
      <c r="F71" s="256"/>
      <c r="G71" s="256"/>
      <c r="H71" s="223"/>
      <c r="I71" s="223"/>
      <c r="J71" s="223"/>
      <c r="K71" s="223"/>
      <c r="L71" s="223"/>
      <c r="M71" s="223"/>
      <c r="N71" s="222"/>
      <c r="O71" s="222"/>
      <c r="P71" s="222"/>
      <c r="Q71" s="222"/>
      <c r="R71" s="223"/>
      <c r="S71" s="223"/>
      <c r="T71" s="223"/>
      <c r="U71" s="223"/>
      <c r="V71" s="223"/>
      <c r="W71" s="223"/>
      <c r="X71" s="223"/>
      <c r="Y71" s="223"/>
      <c r="Z71" s="213"/>
      <c r="AA71" s="213"/>
      <c r="AB71" s="213"/>
      <c r="AC71" s="213"/>
      <c r="AD71" s="213"/>
      <c r="AE71" s="213"/>
      <c r="AF71" s="213"/>
      <c r="AG71" s="213" t="s">
        <v>182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2" x14ac:dyDescent="0.25">
      <c r="A72" s="220"/>
      <c r="B72" s="221"/>
      <c r="C72" s="258" t="s">
        <v>522</v>
      </c>
      <c r="D72" s="252"/>
      <c r="E72" s="253"/>
      <c r="F72" s="223"/>
      <c r="G72" s="223"/>
      <c r="H72" s="223"/>
      <c r="I72" s="223"/>
      <c r="J72" s="223"/>
      <c r="K72" s="223"/>
      <c r="L72" s="223"/>
      <c r="M72" s="223"/>
      <c r="N72" s="222"/>
      <c r="O72" s="222"/>
      <c r="P72" s="222"/>
      <c r="Q72" s="222"/>
      <c r="R72" s="223"/>
      <c r="S72" s="223"/>
      <c r="T72" s="223"/>
      <c r="U72" s="223"/>
      <c r="V72" s="223"/>
      <c r="W72" s="223"/>
      <c r="X72" s="223"/>
      <c r="Y72" s="223"/>
      <c r="Z72" s="213"/>
      <c r="AA72" s="213"/>
      <c r="AB72" s="213"/>
      <c r="AC72" s="213"/>
      <c r="AD72" s="213"/>
      <c r="AE72" s="213"/>
      <c r="AF72" s="213"/>
      <c r="AG72" s="213" t="s">
        <v>203</v>
      </c>
      <c r="AH72" s="213">
        <v>0</v>
      </c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3" x14ac:dyDescent="0.25">
      <c r="A73" s="220"/>
      <c r="B73" s="221"/>
      <c r="C73" s="258" t="s">
        <v>523</v>
      </c>
      <c r="D73" s="252"/>
      <c r="E73" s="253">
        <v>104.13303000000001</v>
      </c>
      <c r="F73" s="223"/>
      <c r="G73" s="223"/>
      <c r="H73" s="223"/>
      <c r="I73" s="223"/>
      <c r="J73" s="223"/>
      <c r="K73" s="223"/>
      <c r="L73" s="223"/>
      <c r="M73" s="223"/>
      <c r="N73" s="222"/>
      <c r="O73" s="222"/>
      <c r="P73" s="222"/>
      <c r="Q73" s="222"/>
      <c r="R73" s="223"/>
      <c r="S73" s="223"/>
      <c r="T73" s="223"/>
      <c r="U73" s="223"/>
      <c r="V73" s="223"/>
      <c r="W73" s="223"/>
      <c r="X73" s="223"/>
      <c r="Y73" s="223"/>
      <c r="Z73" s="213"/>
      <c r="AA73" s="213"/>
      <c r="AB73" s="213"/>
      <c r="AC73" s="213"/>
      <c r="AD73" s="213"/>
      <c r="AE73" s="213"/>
      <c r="AF73" s="213"/>
      <c r="AG73" s="213" t="s">
        <v>203</v>
      </c>
      <c r="AH73" s="213">
        <v>5</v>
      </c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3" x14ac:dyDescent="0.25">
      <c r="A74" s="220"/>
      <c r="B74" s="221"/>
      <c r="C74" s="258" t="s">
        <v>524</v>
      </c>
      <c r="D74" s="252"/>
      <c r="E74" s="253"/>
      <c r="F74" s="223"/>
      <c r="G74" s="223"/>
      <c r="H74" s="223"/>
      <c r="I74" s="223"/>
      <c r="J74" s="223"/>
      <c r="K74" s="223"/>
      <c r="L74" s="223"/>
      <c r="M74" s="223"/>
      <c r="N74" s="222"/>
      <c r="O74" s="222"/>
      <c r="P74" s="222"/>
      <c r="Q74" s="222"/>
      <c r="R74" s="223"/>
      <c r="S74" s="223"/>
      <c r="T74" s="223"/>
      <c r="U74" s="223"/>
      <c r="V74" s="223"/>
      <c r="W74" s="223"/>
      <c r="X74" s="223"/>
      <c r="Y74" s="223"/>
      <c r="Z74" s="213"/>
      <c r="AA74" s="213"/>
      <c r="AB74" s="213"/>
      <c r="AC74" s="213"/>
      <c r="AD74" s="213"/>
      <c r="AE74" s="213"/>
      <c r="AF74" s="213"/>
      <c r="AG74" s="213" t="s">
        <v>203</v>
      </c>
      <c r="AH74" s="213">
        <v>0</v>
      </c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3" x14ac:dyDescent="0.25">
      <c r="A75" s="220"/>
      <c r="B75" s="221"/>
      <c r="C75" s="258" t="s">
        <v>523</v>
      </c>
      <c r="D75" s="252"/>
      <c r="E75" s="253">
        <v>104.13303000000001</v>
      </c>
      <c r="F75" s="223"/>
      <c r="G75" s="223"/>
      <c r="H75" s="223"/>
      <c r="I75" s="223"/>
      <c r="J75" s="223"/>
      <c r="K75" s="223"/>
      <c r="L75" s="223"/>
      <c r="M75" s="223"/>
      <c r="N75" s="222"/>
      <c r="O75" s="222"/>
      <c r="P75" s="222"/>
      <c r="Q75" s="222"/>
      <c r="R75" s="223"/>
      <c r="S75" s="223"/>
      <c r="T75" s="223"/>
      <c r="U75" s="223"/>
      <c r="V75" s="223"/>
      <c r="W75" s="223"/>
      <c r="X75" s="223"/>
      <c r="Y75" s="223"/>
      <c r="Z75" s="213"/>
      <c r="AA75" s="213"/>
      <c r="AB75" s="213"/>
      <c r="AC75" s="213"/>
      <c r="AD75" s="213"/>
      <c r="AE75" s="213"/>
      <c r="AF75" s="213"/>
      <c r="AG75" s="213" t="s">
        <v>203</v>
      </c>
      <c r="AH75" s="213">
        <v>5</v>
      </c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3" x14ac:dyDescent="0.25">
      <c r="A76" s="220"/>
      <c r="B76" s="221"/>
      <c r="C76" s="258" t="s">
        <v>525</v>
      </c>
      <c r="D76" s="252"/>
      <c r="E76" s="253">
        <v>-33.840000000000003</v>
      </c>
      <c r="F76" s="223"/>
      <c r="G76" s="223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23"/>
      <c r="Z76" s="213"/>
      <c r="AA76" s="213"/>
      <c r="AB76" s="213"/>
      <c r="AC76" s="213"/>
      <c r="AD76" s="213"/>
      <c r="AE76" s="213"/>
      <c r="AF76" s="213"/>
      <c r="AG76" s="213" t="s">
        <v>203</v>
      </c>
      <c r="AH76" s="213">
        <v>0</v>
      </c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1" x14ac:dyDescent="0.25">
      <c r="A77" s="235">
        <v>21</v>
      </c>
      <c r="B77" s="236" t="s">
        <v>215</v>
      </c>
      <c r="C77" s="246" t="s">
        <v>216</v>
      </c>
      <c r="D77" s="237" t="s">
        <v>176</v>
      </c>
      <c r="E77" s="238">
        <v>16.951889999999999</v>
      </c>
      <c r="F77" s="239"/>
      <c r="G77" s="240">
        <f>ROUND(E77*F77,2)</f>
        <v>0</v>
      </c>
      <c r="H77" s="239"/>
      <c r="I77" s="240">
        <f>ROUND(E77*H77,2)</f>
        <v>0</v>
      </c>
      <c r="J77" s="239"/>
      <c r="K77" s="240">
        <f>ROUND(E77*J77,2)</f>
        <v>0</v>
      </c>
      <c r="L77" s="240">
        <v>21</v>
      </c>
      <c r="M77" s="240">
        <f>G77*(1+L77/100)</f>
        <v>0</v>
      </c>
      <c r="N77" s="238">
        <v>0</v>
      </c>
      <c r="O77" s="238">
        <f>ROUND(E77*N77,2)</f>
        <v>0</v>
      </c>
      <c r="P77" s="238">
        <v>0</v>
      </c>
      <c r="Q77" s="238">
        <f>ROUND(E77*P77,2)</f>
        <v>0</v>
      </c>
      <c r="R77" s="240" t="s">
        <v>177</v>
      </c>
      <c r="S77" s="240" t="s">
        <v>178</v>
      </c>
      <c r="T77" s="241" t="s">
        <v>178</v>
      </c>
      <c r="U77" s="223">
        <v>0.01</v>
      </c>
      <c r="V77" s="223">
        <f>ROUND(E77*U77,2)</f>
        <v>0.17</v>
      </c>
      <c r="W77" s="223"/>
      <c r="X77" s="223" t="s">
        <v>179</v>
      </c>
      <c r="Y77" s="223" t="s">
        <v>153</v>
      </c>
      <c r="Z77" s="213"/>
      <c r="AA77" s="213"/>
      <c r="AB77" s="213"/>
      <c r="AC77" s="213"/>
      <c r="AD77" s="213"/>
      <c r="AE77" s="213"/>
      <c r="AF77" s="213"/>
      <c r="AG77" s="213" t="s">
        <v>180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2" x14ac:dyDescent="0.25">
      <c r="A78" s="220"/>
      <c r="B78" s="221"/>
      <c r="C78" s="257" t="s">
        <v>213</v>
      </c>
      <c r="D78" s="256"/>
      <c r="E78" s="256"/>
      <c r="F78" s="256"/>
      <c r="G78" s="256"/>
      <c r="H78" s="223"/>
      <c r="I78" s="223"/>
      <c r="J78" s="223"/>
      <c r="K78" s="223"/>
      <c r="L78" s="223"/>
      <c r="M78" s="223"/>
      <c r="N78" s="222"/>
      <c r="O78" s="222"/>
      <c r="P78" s="222"/>
      <c r="Q78" s="222"/>
      <c r="R78" s="223"/>
      <c r="S78" s="223"/>
      <c r="T78" s="223"/>
      <c r="U78" s="223"/>
      <c r="V78" s="223"/>
      <c r="W78" s="223"/>
      <c r="X78" s="223"/>
      <c r="Y78" s="223"/>
      <c r="Z78" s="213"/>
      <c r="AA78" s="213"/>
      <c r="AB78" s="213"/>
      <c r="AC78" s="213"/>
      <c r="AD78" s="213"/>
      <c r="AE78" s="213"/>
      <c r="AF78" s="213"/>
      <c r="AG78" s="213" t="s">
        <v>182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2" x14ac:dyDescent="0.25">
      <c r="A79" s="220"/>
      <c r="B79" s="221"/>
      <c r="C79" s="258" t="s">
        <v>526</v>
      </c>
      <c r="D79" s="252"/>
      <c r="E79" s="253">
        <v>16.951889999999999</v>
      </c>
      <c r="F79" s="223"/>
      <c r="G79" s="223"/>
      <c r="H79" s="223"/>
      <c r="I79" s="223"/>
      <c r="J79" s="223"/>
      <c r="K79" s="223"/>
      <c r="L79" s="223"/>
      <c r="M79" s="223"/>
      <c r="N79" s="222"/>
      <c r="O79" s="222"/>
      <c r="P79" s="222"/>
      <c r="Q79" s="222"/>
      <c r="R79" s="223"/>
      <c r="S79" s="223"/>
      <c r="T79" s="223"/>
      <c r="U79" s="223"/>
      <c r="V79" s="223"/>
      <c r="W79" s="223"/>
      <c r="X79" s="223"/>
      <c r="Y79" s="223"/>
      <c r="Z79" s="213"/>
      <c r="AA79" s="213"/>
      <c r="AB79" s="213"/>
      <c r="AC79" s="213"/>
      <c r="AD79" s="213"/>
      <c r="AE79" s="213"/>
      <c r="AF79" s="213"/>
      <c r="AG79" s="213" t="s">
        <v>203</v>
      </c>
      <c r="AH79" s="213">
        <v>5</v>
      </c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ht="20.399999999999999" outlineLevel="1" x14ac:dyDescent="0.25">
      <c r="A80" s="235">
        <v>22</v>
      </c>
      <c r="B80" s="236" t="s">
        <v>221</v>
      </c>
      <c r="C80" s="246" t="s">
        <v>222</v>
      </c>
      <c r="D80" s="237" t="s">
        <v>176</v>
      </c>
      <c r="E80" s="238">
        <v>174.42606000000001</v>
      </c>
      <c r="F80" s="239"/>
      <c r="G80" s="240">
        <f>ROUND(E80*F80,2)</f>
        <v>0</v>
      </c>
      <c r="H80" s="239"/>
      <c r="I80" s="240">
        <f>ROUND(E80*H80,2)</f>
        <v>0</v>
      </c>
      <c r="J80" s="239"/>
      <c r="K80" s="240">
        <f>ROUND(E80*J80,2)</f>
        <v>0</v>
      </c>
      <c r="L80" s="240">
        <v>21</v>
      </c>
      <c r="M80" s="240">
        <f>G80*(1+L80/100)</f>
        <v>0</v>
      </c>
      <c r="N80" s="238">
        <v>0</v>
      </c>
      <c r="O80" s="238">
        <f>ROUND(E80*N80,2)</f>
        <v>0</v>
      </c>
      <c r="P80" s="238">
        <v>0</v>
      </c>
      <c r="Q80" s="238">
        <f>ROUND(E80*P80,2)</f>
        <v>0</v>
      </c>
      <c r="R80" s="240" t="s">
        <v>177</v>
      </c>
      <c r="S80" s="240" t="s">
        <v>178</v>
      </c>
      <c r="T80" s="241" t="s">
        <v>178</v>
      </c>
      <c r="U80" s="223">
        <v>0.05</v>
      </c>
      <c r="V80" s="223">
        <f>ROUND(E80*U80,2)</f>
        <v>8.7200000000000006</v>
      </c>
      <c r="W80" s="223"/>
      <c r="X80" s="223" t="s">
        <v>179</v>
      </c>
      <c r="Y80" s="223" t="s">
        <v>153</v>
      </c>
      <c r="Z80" s="213"/>
      <c r="AA80" s="213"/>
      <c r="AB80" s="213"/>
      <c r="AC80" s="213"/>
      <c r="AD80" s="213"/>
      <c r="AE80" s="213"/>
      <c r="AF80" s="213"/>
      <c r="AG80" s="213" t="s">
        <v>180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2" x14ac:dyDescent="0.25">
      <c r="A81" s="220"/>
      <c r="B81" s="221"/>
      <c r="C81" s="258" t="s">
        <v>527</v>
      </c>
      <c r="D81" s="252"/>
      <c r="E81" s="253">
        <v>174.42606000000001</v>
      </c>
      <c r="F81" s="223"/>
      <c r="G81" s="223"/>
      <c r="H81" s="223"/>
      <c r="I81" s="223"/>
      <c r="J81" s="223"/>
      <c r="K81" s="223"/>
      <c r="L81" s="223"/>
      <c r="M81" s="223"/>
      <c r="N81" s="222"/>
      <c r="O81" s="222"/>
      <c r="P81" s="222"/>
      <c r="Q81" s="222"/>
      <c r="R81" s="223"/>
      <c r="S81" s="223"/>
      <c r="T81" s="223"/>
      <c r="U81" s="223"/>
      <c r="V81" s="223"/>
      <c r="W81" s="223"/>
      <c r="X81" s="223"/>
      <c r="Y81" s="223"/>
      <c r="Z81" s="213"/>
      <c r="AA81" s="213"/>
      <c r="AB81" s="213"/>
      <c r="AC81" s="213"/>
      <c r="AD81" s="213"/>
      <c r="AE81" s="213"/>
      <c r="AF81" s="213"/>
      <c r="AG81" s="213" t="s">
        <v>203</v>
      </c>
      <c r="AH81" s="213">
        <v>5</v>
      </c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ht="20.399999999999999" outlineLevel="1" x14ac:dyDescent="0.25">
      <c r="A82" s="235">
        <v>23</v>
      </c>
      <c r="B82" s="236" t="s">
        <v>432</v>
      </c>
      <c r="C82" s="246" t="s">
        <v>433</v>
      </c>
      <c r="D82" s="237" t="s">
        <v>176</v>
      </c>
      <c r="E82" s="238">
        <v>16.951889999999999</v>
      </c>
      <c r="F82" s="239"/>
      <c r="G82" s="240">
        <f>ROUND(E82*F82,2)</f>
        <v>0</v>
      </c>
      <c r="H82" s="239"/>
      <c r="I82" s="240">
        <f>ROUND(E82*H82,2)</f>
        <v>0</v>
      </c>
      <c r="J82" s="239"/>
      <c r="K82" s="240">
        <f>ROUND(E82*J82,2)</f>
        <v>0</v>
      </c>
      <c r="L82" s="240">
        <v>21</v>
      </c>
      <c r="M82" s="240">
        <f>G82*(1+L82/100)</f>
        <v>0</v>
      </c>
      <c r="N82" s="238">
        <v>0</v>
      </c>
      <c r="O82" s="238">
        <f>ROUND(E82*N82,2)</f>
        <v>0</v>
      </c>
      <c r="P82" s="238">
        <v>0</v>
      </c>
      <c r="Q82" s="238">
        <f>ROUND(E82*P82,2)</f>
        <v>0</v>
      </c>
      <c r="R82" s="240" t="s">
        <v>177</v>
      </c>
      <c r="S82" s="240" t="s">
        <v>178</v>
      </c>
      <c r="T82" s="241" t="s">
        <v>178</v>
      </c>
      <c r="U82" s="223">
        <v>0.89</v>
      </c>
      <c r="V82" s="223">
        <f>ROUND(E82*U82,2)</f>
        <v>15.09</v>
      </c>
      <c r="W82" s="223"/>
      <c r="X82" s="223" t="s">
        <v>179</v>
      </c>
      <c r="Y82" s="223" t="s">
        <v>153</v>
      </c>
      <c r="Z82" s="213"/>
      <c r="AA82" s="213"/>
      <c r="AB82" s="213"/>
      <c r="AC82" s="213"/>
      <c r="AD82" s="213"/>
      <c r="AE82" s="213"/>
      <c r="AF82" s="213"/>
      <c r="AG82" s="213" t="s">
        <v>180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2" x14ac:dyDescent="0.25">
      <c r="A83" s="220"/>
      <c r="B83" s="221"/>
      <c r="C83" s="258" t="s">
        <v>528</v>
      </c>
      <c r="D83" s="252"/>
      <c r="E83" s="253">
        <v>16.951889999999999</v>
      </c>
      <c r="F83" s="223"/>
      <c r="G83" s="223"/>
      <c r="H83" s="223"/>
      <c r="I83" s="223"/>
      <c r="J83" s="223"/>
      <c r="K83" s="223"/>
      <c r="L83" s="223"/>
      <c r="M83" s="223"/>
      <c r="N83" s="222"/>
      <c r="O83" s="222"/>
      <c r="P83" s="222"/>
      <c r="Q83" s="222"/>
      <c r="R83" s="223"/>
      <c r="S83" s="223"/>
      <c r="T83" s="223"/>
      <c r="U83" s="223"/>
      <c r="V83" s="223"/>
      <c r="W83" s="223"/>
      <c r="X83" s="223"/>
      <c r="Y83" s="223"/>
      <c r="Z83" s="213"/>
      <c r="AA83" s="213"/>
      <c r="AB83" s="213"/>
      <c r="AC83" s="213"/>
      <c r="AD83" s="213"/>
      <c r="AE83" s="213"/>
      <c r="AF83" s="213"/>
      <c r="AG83" s="213" t="s">
        <v>203</v>
      </c>
      <c r="AH83" s="213">
        <v>5</v>
      </c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ht="20.399999999999999" outlineLevel="1" x14ac:dyDescent="0.25">
      <c r="A84" s="235">
        <v>24</v>
      </c>
      <c r="B84" s="236" t="s">
        <v>228</v>
      </c>
      <c r="C84" s="246" t="s">
        <v>229</v>
      </c>
      <c r="D84" s="237" t="s">
        <v>176</v>
      </c>
      <c r="E84" s="238">
        <v>110.0772</v>
      </c>
      <c r="F84" s="239"/>
      <c r="G84" s="240">
        <f>ROUND(E84*F84,2)</f>
        <v>0</v>
      </c>
      <c r="H84" s="239"/>
      <c r="I84" s="240">
        <f>ROUND(E84*H84,2)</f>
        <v>0</v>
      </c>
      <c r="J84" s="239"/>
      <c r="K84" s="240">
        <f>ROUND(E84*J84,2)</f>
        <v>0</v>
      </c>
      <c r="L84" s="240">
        <v>21</v>
      </c>
      <c r="M84" s="240">
        <f>G84*(1+L84/100)</f>
        <v>0</v>
      </c>
      <c r="N84" s="238">
        <v>0</v>
      </c>
      <c r="O84" s="238">
        <f>ROUND(E84*N84,2)</f>
        <v>0</v>
      </c>
      <c r="P84" s="238">
        <v>0</v>
      </c>
      <c r="Q84" s="238">
        <f>ROUND(E84*P84,2)</f>
        <v>0</v>
      </c>
      <c r="R84" s="240" t="s">
        <v>177</v>
      </c>
      <c r="S84" s="240" t="s">
        <v>178</v>
      </c>
      <c r="T84" s="241" t="s">
        <v>178</v>
      </c>
      <c r="U84" s="223">
        <v>0.01</v>
      </c>
      <c r="V84" s="223">
        <f>ROUND(E84*U84,2)</f>
        <v>1.1000000000000001</v>
      </c>
      <c r="W84" s="223"/>
      <c r="X84" s="223" t="s">
        <v>179</v>
      </c>
      <c r="Y84" s="223" t="s">
        <v>153</v>
      </c>
      <c r="Z84" s="213"/>
      <c r="AA84" s="213"/>
      <c r="AB84" s="213"/>
      <c r="AC84" s="213"/>
      <c r="AD84" s="213"/>
      <c r="AE84" s="213"/>
      <c r="AF84" s="213"/>
      <c r="AG84" s="213" t="s">
        <v>180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2" x14ac:dyDescent="0.25">
      <c r="A85" s="220"/>
      <c r="B85" s="221"/>
      <c r="C85" s="258" t="s">
        <v>529</v>
      </c>
      <c r="D85" s="252"/>
      <c r="E85" s="253">
        <v>47.299320000000002</v>
      </c>
      <c r="F85" s="223"/>
      <c r="G85" s="223"/>
      <c r="H85" s="223"/>
      <c r="I85" s="223"/>
      <c r="J85" s="223"/>
      <c r="K85" s="223"/>
      <c r="L85" s="223"/>
      <c r="M85" s="223"/>
      <c r="N85" s="222"/>
      <c r="O85" s="222"/>
      <c r="P85" s="222"/>
      <c r="Q85" s="222"/>
      <c r="R85" s="223"/>
      <c r="S85" s="223"/>
      <c r="T85" s="223"/>
      <c r="U85" s="223"/>
      <c r="V85" s="223"/>
      <c r="W85" s="223"/>
      <c r="X85" s="223"/>
      <c r="Y85" s="223"/>
      <c r="Z85" s="213"/>
      <c r="AA85" s="213"/>
      <c r="AB85" s="213"/>
      <c r="AC85" s="213"/>
      <c r="AD85" s="213"/>
      <c r="AE85" s="213"/>
      <c r="AF85" s="213"/>
      <c r="AG85" s="213" t="s">
        <v>203</v>
      </c>
      <c r="AH85" s="213">
        <v>0</v>
      </c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outlineLevel="3" x14ac:dyDescent="0.25">
      <c r="A86" s="220"/>
      <c r="B86" s="221"/>
      <c r="C86" s="258" t="s">
        <v>530</v>
      </c>
      <c r="D86" s="252"/>
      <c r="E86" s="253">
        <v>62.777880000000003</v>
      </c>
      <c r="F86" s="223"/>
      <c r="G86" s="223"/>
      <c r="H86" s="223"/>
      <c r="I86" s="223"/>
      <c r="J86" s="223"/>
      <c r="K86" s="223"/>
      <c r="L86" s="223"/>
      <c r="M86" s="223"/>
      <c r="N86" s="222"/>
      <c r="O86" s="222"/>
      <c r="P86" s="222"/>
      <c r="Q86" s="222"/>
      <c r="R86" s="223"/>
      <c r="S86" s="223"/>
      <c r="T86" s="223"/>
      <c r="U86" s="223"/>
      <c r="V86" s="223"/>
      <c r="W86" s="223"/>
      <c r="X86" s="223"/>
      <c r="Y86" s="223"/>
      <c r="Z86" s="213"/>
      <c r="AA86" s="213"/>
      <c r="AB86" s="213"/>
      <c r="AC86" s="213"/>
      <c r="AD86" s="213"/>
      <c r="AE86" s="213"/>
      <c r="AF86" s="213"/>
      <c r="AG86" s="213" t="s">
        <v>203</v>
      </c>
      <c r="AH86" s="213">
        <v>0</v>
      </c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1" x14ac:dyDescent="0.25">
      <c r="A87" s="235">
        <v>25</v>
      </c>
      <c r="B87" s="236" t="s">
        <v>436</v>
      </c>
      <c r="C87" s="246" t="s">
        <v>437</v>
      </c>
      <c r="D87" s="237" t="s">
        <v>176</v>
      </c>
      <c r="E87" s="238">
        <v>70.293030000000002</v>
      </c>
      <c r="F87" s="239"/>
      <c r="G87" s="240">
        <f>ROUND(E87*F87,2)</f>
        <v>0</v>
      </c>
      <c r="H87" s="239"/>
      <c r="I87" s="240">
        <f>ROUND(E87*H87,2)</f>
        <v>0</v>
      </c>
      <c r="J87" s="239"/>
      <c r="K87" s="240">
        <f>ROUND(E87*J87,2)</f>
        <v>0</v>
      </c>
      <c r="L87" s="240">
        <v>21</v>
      </c>
      <c r="M87" s="240">
        <f>G87*(1+L87/100)</f>
        <v>0</v>
      </c>
      <c r="N87" s="238">
        <v>0</v>
      </c>
      <c r="O87" s="238">
        <f>ROUND(E87*N87,2)</f>
        <v>0</v>
      </c>
      <c r="P87" s="238">
        <v>0</v>
      </c>
      <c r="Q87" s="238">
        <f>ROUND(E87*P87,2)</f>
        <v>0</v>
      </c>
      <c r="R87" s="240" t="s">
        <v>177</v>
      </c>
      <c r="S87" s="240" t="s">
        <v>178</v>
      </c>
      <c r="T87" s="241" t="s">
        <v>178</v>
      </c>
      <c r="U87" s="223">
        <v>0.2</v>
      </c>
      <c r="V87" s="223">
        <f>ROUND(E87*U87,2)</f>
        <v>14.06</v>
      </c>
      <c r="W87" s="223"/>
      <c r="X87" s="223" t="s">
        <v>179</v>
      </c>
      <c r="Y87" s="223" t="s">
        <v>153</v>
      </c>
      <c r="Z87" s="213"/>
      <c r="AA87" s="213"/>
      <c r="AB87" s="213"/>
      <c r="AC87" s="213"/>
      <c r="AD87" s="213"/>
      <c r="AE87" s="213"/>
      <c r="AF87" s="213"/>
      <c r="AG87" s="213" t="s">
        <v>180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2" x14ac:dyDescent="0.25">
      <c r="A88" s="220"/>
      <c r="B88" s="221"/>
      <c r="C88" s="257" t="s">
        <v>438</v>
      </c>
      <c r="D88" s="256"/>
      <c r="E88" s="256"/>
      <c r="F88" s="256"/>
      <c r="G88" s="256"/>
      <c r="H88" s="223"/>
      <c r="I88" s="223"/>
      <c r="J88" s="223"/>
      <c r="K88" s="223"/>
      <c r="L88" s="223"/>
      <c r="M88" s="223"/>
      <c r="N88" s="222"/>
      <c r="O88" s="222"/>
      <c r="P88" s="222"/>
      <c r="Q88" s="222"/>
      <c r="R88" s="223"/>
      <c r="S88" s="223"/>
      <c r="T88" s="223"/>
      <c r="U88" s="223"/>
      <c r="V88" s="223"/>
      <c r="W88" s="223"/>
      <c r="X88" s="223"/>
      <c r="Y88" s="223"/>
      <c r="Z88" s="213"/>
      <c r="AA88" s="213"/>
      <c r="AB88" s="213"/>
      <c r="AC88" s="213"/>
      <c r="AD88" s="213"/>
      <c r="AE88" s="213"/>
      <c r="AF88" s="213"/>
      <c r="AG88" s="213" t="s">
        <v>182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2" x14ac:dyDescent="0.25">
      <c r="A89" s="220"/>
      <c r="B89" s="221"/>
      <c r="C89" s="248" t="s">
        <v>439</v>
      </c>
      <c r="D89" s="244"/>
      <c r="E89" s="244"/>
      <c r="F89" s="244"/>
      <c r="G89" s="244"/>
      <c r="H89" s="223"/>
      <c r="I89" s="223"/>
      <c r="J89" s="223"/>
      <c r="K89" s="223"/>
      <c r="L89" s="223"/>
      <c r="M89" s="223"/>
      <c r="N89" s="222"/>
      <c r="O89" s="222"/>
      <c r="P89" s="222"/>
      <c r="Q89" s="222"/>
      <c r="R89" s="223"/>
      <c r="S89" s="223"/>
      <c r="T89" s="223"/>
      <c r="U89" s="223"/>
      <c r="V89" s="223"/>
      <c r="W89" s="223"/>
      <c r="X89" s="223"/>
      <c r="Y89" s="223"/>
      <c r="Z89" s="213"/>
      <c r="AA89" s="213"/>
      <c r="AB89" s="213"/>
      <c r="AC89" s="213"/>
      <c r="AD89" s="213"/>
      <c r="AE89" s="213"/>
      <c r="AF89" s="213"/>
      <c r="AG89" s="213" t="s">
        <v>155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2" x14ac:dyDescent="0.25">
      <c r="A90" s="220"/>
      <c r="B90" s="221"/>
      <c r="C90" s="258" t="s">
        <v>522</v>
      </c>
      <c r="D90" s="252"/>
      <c r="E90" s="253"/>
      <c r="F90" s="223"/>
      <c r="G90" s="223"/>
      <c r="H90" s="223"/>
      <c r="I90" s="223"/>
      <c r="J90" s="223"/>
      <c r="K90" s="223"/>
      <c r="L90" s="223"/>
      <c r="M90" s="223"/>
      <c r="N90" s="222"/>
      <c r="O90" s="222"/>
      <c r="P90" s="222"/>
      <c r="Q90" s="222"/>
      <c r="R90" s="223"/>
      <c r="S90" s="223"/>
      <c r="T90" s="223"/>
      <c r="U90" s="223"/>
      <c r="V90" s="223"/>
      <c r="W90" s="223"/>
      <c r="X90" s="223"/>
      <c r="Y90" s="223"/>
      <c r="Z90" s="213"/>
      <c r="AA90" s="213"/>
      <c r="AB90" s="213"/>
      <c r="AC90" s="213"/>
      <c r="AD90" s="213"/>
      <c r="AE90" s="213"/>
      <c r="AF90" s="213"/>
      <c r="AG90" s="213" t="s">
        <v>203</v>
      </c>
      <c r="AH90" s="213">
        <v>0</v>
      </c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3" x14ac:dyDescent="0.25">
      <c r="A91" s="220"/>
      <c r="B91" s="221"/>
      <c r="C91" s="258" t="s">
        <v>523</v>
      </c>
      <c r="D91" s="252"/>
      <c r="E91" s="253">
        <v>104.13303000000001</v>
      </c>
      <c r="F91" s="223"/>
      <c r="G91" s="223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23"/>
      <c r="Z91" s="213"/>
      <c r="AA91" s="213"/>
      <c r="AB91" s="213"/>
      <c r="AC91" s="213"/>
      <c r="AD91" s="213"/>
      <c r="AE91" s="213"/>
      <c r="AF91" s="213"/>
      <c r="AG91" s="213" t="s">
        <v>203</v>
      </c>
      <c r="AH91" s="213">
        <v>5</v>
      </c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3" x14ac:dyDescent="0.25">
      <c r="A92" s="220"/>
      <c r="B92" s="221"/>
      <c r="C92" s="258" t="s">
        <v>524</v>
      </c>
      <c r="D92" s="252"/>
      <c r="E92" s="253"/>
      <c r="F92" s="223"/>
      <c r="G92" s="223"/>
      <c r="H92" s="223"/>
      <c r="I92" s="223"/>
      <c r="J92" s="223"/>
      <c r="K92" s="223"/>
      <c r="L92" s="223"/>
      <c r="M92" s="223"/>
      <c r="N92" s="222"/>
      <c r="O92" s="222"/>
      <c r="P92" s="222"/>
      <c r="Q92" s="222"/>
      <c r="R92" s="223"/>
      <c r="S92" s="223"/>
      <c r="T92" s="223"/>
      <c r="U92" s="223"/>
      <c r="V92" s="223"/>
      <c r="W92" s="223"/>
      <c r="X92" s="223"/>
      <c r="Y92" s="223"/>
      <c r="Z92" s="213"/>
      <c r="AA92" s="213"/>
      <c r="AB92" s="213"/>
      <c r="AC92" s="213"/>
      <c r="AD92" s="213"/>
      <c r="AE92" s="213"/>
      <c r="AF92" s="213"/>
      <c r="AG92" s="213" t="s">
        <v>203</v>
      </c>
      <c r="AH92" s="213">
        <v>0</v>
      </c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3" x14ac:dyDescent="0.25">
      <c r="A93" s="220"/>
      <c r="B93" s="221"/>
      <c r="C93" s="258" t="s">
        <v>237</v>
      </c>
      <c r="D93" s="252"/>
      <c r="E93" s="253"/>
      <c r="F93" s="223"/>
      <c r="G93" s="223"/>
      <c r="H93" s="223"/>
      <c r="I93" s="223"/>
      <c r="J93" s="223"/>
      <c r="K93" s="223"/>
      <c r="L93" s="223"/>
      <c r="M93" s="223"/>
      <c r="N93" s="222"/>
      <c r="O93" s="222"/>
      <c r="P93" s="222"/>
      <c r="Q93" s="222"/>
      <c r="R93" s="223"/>
      <c r="S93" s="223"/>
      <c r="T93" s="223"/>
      <c r="U93" s="223"/>
      <c r="V93" s="223"/>
      <c r="W93" s="223"/>
      <c r="X93" s="223"/>
      <c r="Y93" s="223"/>
      <c r="Z93" s="213"/>
      <c r="AA93" s="213"/>
      <c r="AB93" s="213"/>
      <c r="AC93" s="213"/>
      <c r="AD93" s="213"/>
      <c r="AE93" s="213"/>
      <c r="AF93" s="213"/>
      <c r="AG93" s="213" t="s">
        <v>203</v>
      </c>
      <c r="AH93" s="213">
        <v>0</v>
      </c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3" x14ac:dyDescent="0.25">
      <c r="A94" s="220"/>
      <c r="B94" s="221"/>
      <c r="C94" s="258" t="s">
        <v>525</v>
      </c>
      <c r="D94" s="252"/>
      <c r="E94" s="253">
        <v>-33.840000000000003</v>
      </c>
      <c r="F94" s="223"/>
      <c r="G94" s="223"/>
      <c r="H94" s="223"/>
      <c r="I94" s="223"/>
      <c r="J94" s="223"/>
      <c r="K94" s="223"/>
      <c r="L94" s="223"/>
      <c r="M94" s="223"/>
      <c r="N94" s="222"/>
      <c r="O94" s="222"/>
      <c r="P94" s="222"/>
      <c r="Q94" s="222"/>
      <c r="R94" s="223"/>
      <c r="S94" s="223"/>
      <c r="T94" s="223"/>
      <c r="U94" s="223"/>
      <c r="V94" s="223"/>
      <c r="W94" s="223"/>
      <c r="X94" s="223"/>
      <c r="Y94" s="223"/>
      <c r="Z94" s="213"/>
      <c r="AA94" s="213"/>
      <c r="AB94" s="213"/>
      <c r="AC94" s="213"/>
      <c r="AD94" s="213"/>
      <c r="AE94" s="213"/>
      <c r="AF94" s="213"/>
      <c r="AG94" s="213" t="s">
        <v>203</v>
      </c>
      <c r="AH94" s="213">
        <v>0</v>
      </c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1" x14ac:dyDescent="0.25">
      <c r="A95" s="235">
        <v>26</v>
      </c>
      <c r="B95" s="236" t="s">
        <v>440</v>
      </c>
      <c r="C95" s="246" t="s">
        <v>441</v>
      </c>
      <c r="D95" s="237" t="s">
        <v>176</v>
      </c>
      <c r="E95" s="238">
        <v>33.840000000000003</v>
      </c>
      <c r="F95" s="239"/>
      <c r="G95" s="240">
        <f>ROUND(E95*F95,2)</f>
        <v>0</v>
      </c>
      <c r="H95" s="239"/>
      <c r="I95" s="240">
        <f>ROUND(E95*H95,2)</f>
        <v>0</v>
      </c>
      <c r="J95" s="239"/>
      <c r="K95" s="240">
        <f>ROUND(E95*J95,2)</f>
        <v>0</v>
      </c>
      <c r="L95" s="240">
        <v>21</v>
      </c>
      <c r="M95" s="240">
        <f>G95*(1+L95/100)</f>
        <v>0</v>
      </c>
      <c r="N95" s="238">
        <v>0</v>
      </c>
      <c r="O95" s="238">
        <f>ROUND(E95*N95,2)</f>
        <v>0</v>
      </c>
      <c r="P95" s="238">
        <v>0</v>
      </c>
      <c r="Q95" s="238">
        <f>ROUND(E95*P95,2)</f>
        <v>0</v>
      </c>
      <c r="R95" s="240" t="s">
        <v>177</v>
      </c>
      <c r="S95" s="240" t="s">
        <v>178</v>
      </c>
      <c r="T95" s="241" t="s">
        <v>178</v>
      </c>
      <c r="U95" s="223">
        <v>1.59</v>
      </c>
      <c r="V95" s="223">
        <f>ROUND(E95*U95,2)</f>
        <v>53.81</v>
      </c>
      <c r="W95" s="223"/>
      <c r="X95" s="223" t="s">
        <v>179</v>
      </c>
      <c r="Y95" s="223" t="s">
        <v>153</v>
      </c>
      <c r="Z95" s="213"/>
      <c r="AA95" s="213"/>
      <c r="AB95" s="213"/>
      <c r="AC95" s="213"/>
      <c r="AD95" s="213"/>
      <c r="AE95" s="213"/>
      <c r="AF95" s="213"/>
      <c r="AG95" s="213" t="s">
        <v>180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ht="21" outlineLevel="2" x14ac:dyDescent="0.25">
      <c r="A96" s="220"/>
      <c r="B96" s="221"/>
      <c r="C96" s="257" t="s">
        <v>442</v>
      </c>
      <c r="D96" s="256"/>
      <c r="E96" s="256"/>
      <c r="F96" s="256"/>
      <c r="G96" s="256"/>
      <c r="H96" s="223"/>
      <c r="I96" s="223"/>
      <c r="J96" s="223"/>
      <c r="K96" s="223"/>
      <c r="L96" s="223"/>
      <c r="M96" s="223"/>
      <c r="N96" s="222"/>
      <c r="O96" s="222"/>
      <c r="P96" s="222"/>
      <c r="Q96" s="222"/>
      <c r="R96" s="223"/>
      <c r="S96" s="223"/>
      <c r="T96" s="223"/>
      <c r="U96" s="223"/>
      <c r="V96" s="223"/>
      <c r="W96" s="223"/>
      <c r="X96" s="223"/>
      <c r="Y96" s="223"/>
      <c r="Z96" s="213"/>
      <c r="AA96" s="213"/>
      <c r="AB96" s="213"/>
      <c r="AC96" s="213"/>
      <c r="AD96" s="213"/>
      <c r="AE96" s="213"/>
      <c r="AF96" s="213"/>
      <c r="AG96" s="213" t="s">
        <v>182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42" t="str">
        <f>C96</f>
        <v>sypaninou z vhodných hornin tř. 1 - 4 nebo materiálem připraveným podél výkopu ve vzdálenosti do 3 m od jeho kraje, pro jakoukoliv hloubku výkopu a jakoukoliv míru zhutnění,</v>
      </c>
      <c r="BB96" s="213"/>
      <c r="BC96" s="213"/>
      <c r="BD96" s="213"/>
      <c r="BE96" s="213"/>
      <c r="BF96" s="213"/>
      <c r="BG96" s="213"/>
      <c r="BH96" s="213"/>
    </row>
    <row r="97" spans="1:60" outlineLevel="2" x14ac:dyDescent="0.25">
      <c r="A97" s="220"/>
      <c r="B97" s="221"/>
      <c r="C97" s="258" t="s">
        <v>531</v>
      </c>
      <c r="D97" s="252"/>
      <c r="E97" s="253">
        <v>33.840000000000003</v>
      </c>
      <c r="F97" s="223"/>
      <c r="G97" s="223"/>
      <c r="H97" s="223"/>
      <c r="I97" s="223"/>
      <c r="J97" s="223"/>
      <c r="K97" s="223"/>
      <c r="L97" s="223"/>
      <c r="M97" s="223"/>
      <c r="N97" s="222"/>
      <c r="O97" s="222"/>
      <c r="P97" s="222"/>
      <c r="Q97" s="222"/>
      <c r="R97" s="223"/>
      <c r="S97" s="223"/>
      <c r="T97" s="223"/>
      <c r="U97" s="223"/>
      <c r="V97" s="223"/>
      <c r="W97" s="223"/>
      <c r="X97" s="223"/>
      <c r="Y97" s="223"/>
      <c r="Z97" s="213"/>
      <c r="AA97" s="213"/>
      <c r="AB97" s="213"/>
      <c r="AC97" s="213"/>
      <c r="AD97" s="213"/>
      <c r="AE97" s="213"/>
      <c r="AF97" s="213"/>
      <c r="AG97" s="213" t="s">
        <v>203</v>
      </c>
      <c r="AH97" s="213">
        <v>0</v>
      </c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1" x14ac:dyDescent="0.25">
      <c r="A98" s="235">
        <v>27</v>
      </c>
      <c r="B98" s="236" t="s">
        <v>444</v>
      </c>
      <c r="C98" s="246" t="s">
        <v>445</v>
      </c>
      <c r="D98" s="237" t="s">
        <v>297</v>
      </c>
      <c r="E98" s="238">
        <v>64.296000000000006</v>
      </c>
      <c r="F98" s="239"/>
      <c r="G98" s="240">
        <f>ROUND(E98*F98,2)</f>
        <v>0</v>
      </c>
      <c r="H98" s="239"/>
      <c r="I98" s="240">
        <f>ROUND(E98*H98,2)</f>
        <v>0</v>
      </c>
      <c r="J98" s="239"/>
      <c r="K98" s="240">
        <f>ROUND(E98*J98,2)</f>
        <v>0</v>
      </c>
      <c r="L98" s="240">
        <v>21</v>
      </c>
      <c r="M98" s="240">
        <f>G98*(1+L98/100)</f>
        <v>0</v>
      </c>
      <c r="N98" s="238">
        <v>1</v>
      </c>
      <c r="O98" s="238">
        <f>ROUND(E98*N98,2)</f>
        <v>64.3</v>
      </c>
      <c r="P98" s="238">
        <v>0</v>
      </c>
      <c r="Q98" s="238">
        <f>ROUND(E98*P98,2)</f>
        <v>0</v>
      </c>
      <c r="R98" s="240" t="s">
        <v>298</v>
      </c>
      <c r="S98" s="240" t="s">
        <v>178</v>
      </c>
      <c r="T98" s="241" t="s">
        <v>178</v>
      </c>
      <c r="U98" s="223">
        <v>0</v>
      </c>
      <c r="V98" s="223">
        <f>ROUND(E98*U98,2)</f>
        <v>0</v>
      </c>
      <c r="W98" s="223"/>
      <c r="X98" s="223" t="s">
        <v>152</v>
      </c>
      <c r="Y98" s="223" t="s">
        <v>153</v>
      </c>
      <c r="Z98" s="213"/>
      <c r="AA98" s="213"/>
      <c r="AB98" s="213"/>
      <c r="AC98" s="213"/>
      <c r="AD98" s="213"/>
      <c r="AE98" s="213"/>
      <c r="AF98" s="213"/>
      <c r="AG98" s="213" t="s">
        <v>299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2" x14ac:dyDescent="0.25">
      <c r="A99" s="220"/>
      <c r="B99" s="221"/>
      <c r="C99" s="258" t="s">
        <v>532</v>
      </c>
      <c r="D99" s="252"/>
      <c r="E99" s="253">
        <v>64.296000000000006</v>
      </c>
      <c r="F99" s="223"/>
      <c r="G99" s="223"/>
      <c r="H99" s="223"/>
      <c r="I99" s="223"/>
      <c r="J99" s="223"/>
      <c r="K99" s="223"/>
      <c r="L99" s="223"/>
      <c r="M99" s="223"/>
      <c r="N99" s="222"/>
      <c r="O99" s="222"/>
      <c r="P99" s="222"/>
      <c r="Q99" s="222"/>
      <c r="R99" s="223"/>
      <c r="S99" s="223"/>
      <c r="T99" s="223"/>
      <c r="U99" s="223"/>
      <c r="V99" s="223"/>
      <c r="W99" s="223"/>
      <c r="X99" s="223"/>
      <c r="Y99" s="223"/>
      <c r="Z99" s="213"/>
      <c r="AA99" s="213"/>
      <c r="AB99" s="213"/>
      <c r="AC99" s="213"/>
      <c r="AD99" s="213"/>
      <c r="AE99" s="213"/>
      <c r="AF99" s="213"/>
      <c r="AG99" s="213" t="s">
        <v>203</v>
      </c>
      <c r="AH99" s="213">
        <v>0</v>
      </c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x14ac:dyDescent="0.25">
      <c r="A100" s="228" t="s">
        <v>146</v>
      </c>
      <c r="B100" s="229" t="s">
        <v>95</v>
      </c>
      <c r="C100" s="245" t="s">
        <v>96</v>
      </c>
      <c r="D100" s="230"/>
      <c r="E100" s="231"/>
      <c r="F100" s="232"/>
      <c r="G100" s="232">
        <f>SUMIF(AG101:AG111,"&lt;&gt;NOR",G101:G111)</f>
        <v>0</v>
      </c>
      <c r="H100" s="232"/>
      <c r="I100" s="232">
        <f>SUM(I101:I111)</f>
        <v>0</v>
      </c>
      <c r="J100" s="232"/>
      <c r="K100" s="232">
        <f>SUM(K101:K111)</f>
        <v>0</v>
      </c>
      <c r="L100" s="232"/>
      <c r="M100" s="232">
        <f>SUM(M101:M111)</f>
        <v>0</v>
      </c>
      <c r="N100" s="231"/>
      <c r="O100" s="231">
        <f>SUM(O101:O111)</f>
        <v>0</v>
      </c>
      <c r="P100" s="231"/>
      <c r="Q100" s="231">
        <f>SUM(Q101:Q111)</f>
        <v>0</v>
      </c>
      <c r="R100" s="232"/>
      <c r="S100" s="232"/>
      <c r="T100" s="233"/>
      <c r="U100" s="227"/>
      <c r="V100" s="227">
        <f>SUM(V101:V111)</f>
        <v>0</v>
      </c>
      <c r="W100" s="227"/>
      <c r="X100" s="227"/>
      <c r="Y100" s="227"/>
      <c r="AG100" t="s">
        <v>147</v>
      </c>
    </row>
    <row r="101" spans="1:60" outlineLevel="1" x14ac:dyDescent="0.25">
      <c r="A101" s="235">
        <v>28</v>
      </c>
      <c r="B101" s="236" t="s">
        <v>234</v>
      </c>
      <c r="C101" s="246" t="s">
        <v>235</v>
      </c>
      <c r="D101" s="237" t="s">
        <v>236</v>
      </c>
      <c r="E101" s="238">
        <v>33.840000000000003</v>
      </c>
      <c r="F101" s="239"/>
      <c r="G101" s="240">
        <f>ROUND(E101*F101,2)</f>
        <v>0</v>
      </c>
      <c r="H101" s="239"/>
      <c r="I101" s="240">
        <f>ROUND(E101*H101,2)</f>
        <v>0</v>
      </c>
      <c r="J101" s="239"/>
      <c r="K101" s="240">
        <f>ROUND(E101*J101,2)</f>
        <v>0</v>
      </c>
      <c r="L101" s="240">
        <v>21</v>
      </c>
      <c r="M101" s="240">
        <f>G101*(1+L101/100)</f>
        <v>0</v>
      </c>
      <c r="N101" s="238">
        <v>0</v>
      </c>
      <c r="O101" s="238">
        <f>ROUND(E101*N101,2)</f>
        <v>0</v>
      </c>
      <c r="P101" s="238">
        <v>0</v>
      </c>
      <c r="Q101" s="238">
        <f>ROUND(E101*P101,2)</f>
        <v>0</v>
      </c>
      <c r="R101" s="240"/>
      <c r="S101" s="240" t="s">
        <v>150</v>
      </c>
      <c r="T101" s="241" t="s">
        <v>151</v>
      </c>
      <c r="U101" s="223">
        <v>0</v>
      </c>
      <c r="V101" s="223">
        <f>ROUND(E101*U101,2)</f>
        <v>0</v>
      </c>
      <c r="W101" s="223"/>
      <c r="X101" s="223" t="s">
        <v>152</v>
      </c>
      <c r="Y101" s="223" t="s">
        <v>153</v>
      </c>
      <c r="Z101" s="213"/>
      <c r="AA101" s="213"/>
      <c r="AB101" s="213"/>
      <c r="AC101" s="213"/>
      <c r="AD101" s="213"/>
      <c r="AE101" s="213"/>
      <c r="AF101" s="213"/>
      <c r="AG101" s="213" t="s">
        <v>154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2" x14ac:dyDescent="0.25">
      <c r="A102" s="220"/>
      <c r="B102" s="221"/>
      <c r="C102" s="247" t="s">
        <v>241</v>
      </c>
      <c r="D102" s="243"/>
      <c r="E102" s="243"/>
      <c r="F102" s="243"/>
      <c r="G102" s="243"/>
      <c r="H102" s="223"/>
      <c r="I102" s="223"/>
      <c r="J102" s="223"/>
      <c r="K102" s="223"/>
      <c r="L102" s="223"/>
      <c r="M102" s="223"/>
      <c r="N102" s="222"/>
      <c r="O102" s="222"/>
      <c r="P102" s="222"/>
      <c r="Q102" s="222"/>
      <c r="R102" s="223"/>
      <c r="S102" s="223"/>
      <c r="T102" s="223"/>
      <c r="U102" s="223"/>
      <c r="V102" s="223"/>
      <c r="W102" s="223"/>
      <c r="X102" s="223"/>
      <c r="Y102" s="223"/>
      <c r="Z102" s="213"/>
      <c r="AA102" s="213"/>
      <c r="AB102" s="213"/>
      <c r="AC102" s="213"/>
      <c r="AD102" s="213"/>
      <c r="AE102" s="213"/>
      <c r="AF102" s="213"/>
      <c r="AG102" s="213" t="s">
        <v>155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3" x14ac:dyDescent="0.25">
      <c r="A103" s="220"/>
      <c r="B103" s="221"/>
      <c r="C103" s="248" t="s">
        <v>242</v>
      </c>
      <c r="D103" s="244"/>
      <c r="E103" s="244"/>
      <c r="F103" s="244"/>
      <c r="G103" s="244"/>
      <c r="H103" s="223"/>
      <c r="I103" s="223"/>
      <c r="J103" s="223"/>
      <c r="K103" s="223"/>
      <c r="L103" s="223"/>
      <c r="M103" s="223"/>
      <c r="N103" s="222"/>
      <c r="O103" s="222"/>
      <c r="P103" s="222"/>
      <c r="Q103" s="222"/>
      <c r="R103" s="223"/>
      <c r="S103" s="223"/>
      <c r="T103" s="223"/>
      <c r="U103" s="223"/>
      <c r="V103" s="223"/>
      <c r="W103" s="223"/>
      <c r="X103" s="223"/>
      <c r="Y103" s="223"/>
      <c r="Z103" s="213"/>
      <c r="AA103" s="213"/>
      <c r="AB103" s="213"/>
      <c r="AC103" s="213"/>
      <c r="AD103" s="213"/>
      <c r="AE103" s="213"/>
      <c r="AF103" s="213"/>
      <c r="AG103" s="213" t="s">
        <v>155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3" x14ac:dyDescent="0.25">
      <c r="A104" s="220"/>
      <c r="B104" s="221"/>
      <c r="C104" s="261" t="s">
        <v>237</v>
      </c>
      <c r="D104" s="224"/>
      <c r="E104" s="225"/>
      <c r="F104" s="226"/>
      <c r="G104" s="226"/>
      <c r="H104" s="223"/>
      <c r="I104" s="223"/>
      <c r="J104" s="223"/>
      <c r="K104" s="223"/>
      <c r="L104" s="223"/>
      <c r="M104" s="223"/>
      <c r="N104" s="222"/>
      <c r="O104" s="222"/>
      <c r="P104" s="222"/>
      <c r="Q104" s="222"/>
      <c r="R104" s="223"/>
      <c r="S104" s="223"/>
      <c r="T104" s="223"/>
      <c r="U104" s="223"/>
      <c r="V104" s="223"/>
      <c r="W104" s="223"/>
      <c r="X104" s="223"/>
      <c r="Y104" s="223"/>
      <c r="Z104" s="213"/>
      <c r="AA104" s="213"/>
      <c r="AB104" s="213"/>
      <c r="AC104" s="213"/>
      <c r="AD104" s="213"/>
      <c r="AE104" s="213"/>
      <c r="AF104" s="213"/>
      <c r="AG104" s="213" t="s">
        <v>155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3" x14ac:dyDescent="0.25">
      <c r="A105" s="220"/>
      <c r="B105" s="221"/>
      <c r="C105" s="248" t="s">
        <v>243</v>
      </c>
      <c r="D105" s="244"/>
      <c r="E105" s="244"/>
      <c r="F105" s="244"/>
      <c r="G105" s="244"/>
      <c r="H105" s="223"/>
      <c r="I105" s="223"/>
      <c r="J105" s="223"/>
      <c r="K105" s="223"/>
      <c r="L105" s="223"/>
      <c r="M105" s="223"/>
      <c r="N105" s="222"/>
      <c r="O105" s="222"/>
      <c r="P105" s="222"/>
      <c r="Q105" s="222"/>
      <c r="R105" s="223"/>
      <c r="S105" s="223"/>
      <c r="T105" s="223"/>
      <c r="U105" s="223"/>
      <c r="V105" s="223"/>
      <c r="W105" s="223"/>
      <c r="X105" s="223"/>
      <c r="Y105" s="223"/>
      <c r="Z105" s="213"/>
      <c r="AA105" s="213"/>
      <c r="AB105" s="213"/>
      <c r="AC105" s="213"/>
      <c r="AD105" s="213"/>
      <c r="AE105" s="213"/>
      <c r="AF105" s="213"/>
      <c r="AG105" s="213" t="s">
        <v>155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ht="21" outlineLevel="3" x14ac:dyDescent="0.25">
      <c r="A106" s="220"/>
      <c r="B106" s="221"/>
      <c r="C106" s="248" t="s">
        <v>244</v>
      </c>
      <c r="D106" s="244"/>
      <c r="E106" s="244"/>
      <c r="F106" s="244"/>
      <c r="G106" s="244"/>
      <c r="H106" s="223"/>
      <c r="I106" s="223"/>
      <c r="J106" s="223"/>
      <c r="K106" s="223"/>
      <c r="L106" s="223"/>
      <c r="M106" s="223"/>
      <c r="N106" s="222"/>
      <c r="O106" s="222"/>
      <c r="P106" s="222"/>
      <c r="Q106" s="222"/>
      <c r="R106" s="223"/>
      <c r="S106" s="223"/>
      <c r="T106" s="223"/>
      <c r="U106" s="223"/>
      <c r="V106" s="223"/>
      <c r="W106" s="223"/>
      <c r="X106" s="223"/>
      <c r="Y106" s="223"/>
      <c r="Z106" s="213"/>
      <c r="AA106" s="213"/>
      <c r="AB106" s="213"/>
      <c r="AC106" s="213"/>
      <c r="AD106" s="213"/>
      <c r="AE106" s="213"/>
      <c r="AF106" s="213"/>
      <c r="AG106" s="213" t="s">
        <v>155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42" t="str">
        <f>C106</f>
        <v xml:space="preserve"> – veškeré poplatky provozovateli skládky, recyklační linky nebo jiného zařízení na zpracování nebo likvidaci odpadů související s převzetím, uložením, zpracováním nebo likvidací odpadu</v>
      </c>
      <c r="BB106" s="213"/>
      <c r="BC106" s="213"/>
      <c r="BD106" s="213"/>
      <c r="BE106" s="213"/>
      <c r="BF106" s="213"/>
      <c r="BG106" s="213"/>
      <c r="BH106" s="213"/>
    </row>
    <row r="107" spans="1:60" outlineLevel="3" x14ac:dyDescent="0.25">
      <c r="A107" s="220"/>
      <c r="B107" s="221"/>
      <c r="C107" s="248" t="s">
        <v>245</v>
      </c>
      <c r="D107" s="244"/>
      <c r="E107" s="244"/>
      <c r="F107" s="244"/>
      <c r="G107" s="244"/>
      <c r="H107" s="223"/>
      <c r="I107" s="223"/>
      <c r="J107" s="223"/>
      <c r="K107" s="223"/>
      <c r="L107" s="223"/>
      <c r="M107" s="223"/>
      <c r="N107" s="222"/>
      <c r="O107" s="222"/>
      <c r="P107" s="222"/>
      <c r="Q107" s="222"/>
      <c r="R107" s="223"/>
      <c r="S107" s="223"/>
      <c r="T107" s="223"/>
      <c r="U107" s="223"/>
      <c r="V107" s="223"/>
      <c r="W107" s="223"/>
      <c r="X107" s="223"/>
      <c r="Y107" s="223"/>
      <c r="Z107" s="213"/>
      <c r="AA107" s="213"/>
      <c r="AB107" s="213"/>
      <c r="AC107" s="213"/>
      <c r="AD107" s="213"/>
      <c r="AE107" s="213"/>
      <c r="AF107" s="213"/>
      <c r="AG107" s="213" t="s">
        <v>155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ht="21" outlineLevel="3" x14ac:dyDescent="0.25">
      <c r="A108" s="220"/>
      <c r="B108" s="221"/>
      <c r="C108" s="248" t="s">
        <v>246</v>
      </c>
      <c r="D108" s="244"/>
      <c r="E108" s="244"/>
      <c r="F108" s="244"/>
      <c r="G108" s="244"/>
      <c r="H108" s="223"/>
      <c r="I108" s="223"/>
      <c r="J108" s="223"/>
      <c r="K108" s="223"/>
      <c r="L108" s="223"/>
      <c r="M108" s="223"/>
      <c r="N108" s="222"/>
      <c r="O108" s="222"/>
      <c r="P108" s="222"/>
      <c r="Q108" s="222"/>
      <c r="R108" s="223"/>
      <c r="S108" s="223"/>
      <c r="T108" s="223"/>
      <c r="U108" s="223"/>
      <c r="V108" s="223"/>
      <c r="W108" s="223"/>
      <c r="X108" s="223"/>
      <c r="Y108" s="223"/>
      <c r="Z108" s="213"/>
      <c r="AA108" s="213"/>
      <c r="AB108" s="213"/>
      <c r="AC108" s="213"/>
      <c r="AD108" s="213"/>
      <c r="AE108" s="213"/>
      <c r="AF108" s="213"/>
      <c r="AG108" s="213" t="s">
        <v>155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42" t="str">
        <f>C108</f>
        <v xml:space="preserve"> – náklady spojené s dopravou odpadu z místa stavby na místo převzetí provozovatelem skládky, recyklační linky nebo jiného zařízení na zpracování nebo likvidaci odpadů</v>
      </c>
      <c r="BB108" s="213"/>
      <c r="BC108" s="213"/>
      <c r="BD108" s="213"/>
      <c r="BE108" s="213"/>
      <c r="BF108" s="213"/>
      <c r="BG108" s="213"/>
      <c r="BH108" s="213"/>
    </row>
    <row r="109" spans="1:60" outlineLevel="3" x14ac:dyDescent="0.25">
      <c r="A109" s="220"/>
      <c r="B109" s="221"/>
      <c r="C109" s="248" t="s">
        <v>247</v>
      </c>
      <c r="D109" s="244"/>
      <c r="E109" s="244"/>
      <c r="F109" s="244"/>
      <c r="G109" s="244"/>
      <c r="H109" s="223"/>
      <c r="I109" s="223"/>
      <c r="J109" s="223"/>
      <c r="K109" s="223"/>
      <c r="L109" s="223"/>
      <c r="M109" s="223"/>
      <c r="N109" s="222"/>
      <c r="O109" s="222"/>
      <c r="P109" s="222"/>
      <c r="Q109" s="222"/>
      <c r="R109" s="223"/>
      <c r="S109" s="223"/>
      <c r="T109" s="223"/>
      <c r="U109" s="223"/>
      <c r="V109" s="223"/>
      <c r="W109" s="223"/>
      <c r="X109" s="223"/>
      <c r="Y109" s="223"/>
      <c r="Z109" s="213"/>
      <c r="AA109" s="213"/>
      <c r="AB109" s="213"/>
      <c r="AC109" s="213"/>
      <c r="AD109" s="213"/>
      <c r="AE109" s="213"/>
      <c r="AF109" s="213"/>
      <c r="AG109" s="213" t="s">
        <v>155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3" x14ac:dyDescent="0.25">
      <c r="A110" s="220"/>
      <c r="B110" s="221"/>
      <c r="C110" s="248" t="s">
        <v>238</v>
      </c>
      <c r="D110" s="244"/>
      <c r="E110" s="244"/>
      <c r="F110" s="244"/>
      <c r="G110" s="244"/>
      <c r="H110" s="223"/>
      <c r="I110" s="223"/>
      <c r="J110" s="223"/>
      <c r="K110" s="223"/>
      <c r="L110" s="223"/>
      <c r="M110" s="223"/>
      <c r="N110" s="222"/>
      <c r="O110" s="222"/>
      <c r="P110" s="222"/>
      <c r="Q110" s="222"/>
      <c r="R110" s="223"/>
      <c r="S110" s="223"/>
      <c r="T110" s="223"/>
      <c r="U110" s="223"/>
      <c r="V110" s="223"/>
      <c r="W110" s="223"/>
      <c r="X110" s="223"/>
      <c r="Y110" s="223"/>
      <c r="Z110" s="213"/>
      <c r="AA110" s="213"/>
      <c r="AB110" s="213"/>
      <c r="AC110" s="213"/>
      <c r="AD110" s="213"/>
      <c r="AE110" s="213"/>
      <c r="AF110" s="213"/>
      <c r="AG110" s="213" t="s">
        <v>155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42" t="str">
        <f>C110</f>
        <v>Tunou se rozumí hmotnost odpadu vytříděného v souladu se zákonem č. 185/2001 Sb., o nakládání s odpady, v platném znění."</v>
      </c>
      <c r="BB110" s="213"/>
      <c r="BC110" s="213"/>
      <c r="BD110" s="213"/>
      <c r="BE110" s="213"/>
      <c r="BF110" s="213"/>
      <c r="BG110" s="213"/>
      <c r="BH110" s="213"/>
    </row>
    <row r="111" spans="1:60" outlineLevel="2" x14ac:dyDescent="0.25">
      <c r="A111" s="220"/>
      <c r="B111" s="221"/>
      <c r="C111" s="258" t="s">
        <v>531</v>
      </c>
      <c r="D111" s="252"/>
      <c r="E111" s="253">
        <v>33.840000000000003</v>
      </c>
      <c r="F111" s="223"/>
      <c r="G111" s="223"/>
      <c r="H111" s="223"/>
      <c r="I111" s="223"/>
      <c r="J111" s="223"/>
      <c r="K111" s="223"/>
      <c r="L111" s="223"/>
      <c r="M111" s="223"/>
      <c r="N111" s="222"/>
      <c r="O111" s="222"/>
      <c r="P111" s="222"/>
      <c r="Q111" s="222"/>
      <c r="R111" s="223"/>
      <c r="S111" s="223"/>
      <c r="T111" s="223"/>
      <c r="U111" s="223"/>
      <c r="V111" s="223"/>
      <c r="W111" s="223"/>
      <c r="X111" s="223"/>
      <c r="Y111" s="223"/>
      <c r="Z111" s="213"/>
      <c r="AA111" s="213"/>
      <c r="AB111" s="213"/>
      <c r="AC111" s="213"/>
      <c r="AD111" s="213"/>
      <c r="AE111" s="213"/>
      <c r="AF111" s="213"/>
      <c r="AG111" s="213" t="s">
        <v>203</v>
      </c>
      <c r="AH111" s="213">
        <v>0</v>
      </c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x14ac:dyDescent="0.25">
      <c r="A112" s="228" t="s">
        <v>146</v>
      </c>
      <c r="B112" s="229" t="s">
        <v>97</v>
      </c>
      <c r="C112" s="245" t="s">
        <v>98</v>
      </c>
      <c r="D112" s="230"/>
      <c r="E112" s="231"/>
      <c r="F112" s="232"/>
      <c r="G112" s="232">
        <f>SUMIF(AG113:AG113,"&lt;&gt;NOR",G113:G113)</f>
        <v>0</v>
      </c>
      <c r="H112" s="232"/>
      <c r="I112" s="232">
        <f>SUM(I113:I113)</f>
        <v>0</v>
      </c>
      <c r="J112" s="232"/>
      <c r="K112" s="232">
        <f>SUM(K113:K113)</f>
        <v>0</v>
      </c>
      <c r="L112" s="232"/>
      <c r="M112" s="232">
        <f>SUM(M113:M113)</f>
        <v>0</v>
      </c>
      <c r="N112" s="231"/>
      <c r="O112" s="231">
        <f>SUM(O113:O113)</f>
        <v>0</v>
      </c>
      <c r="P112" s="231"/>
      <c r="Q112" s="231">
        <f>SUM(Q113:Q113)</f>
        <v>0</v>
      </c>
      <c r="R112" s="232"/>
      <c r="S112" s="232"/>
      <c r="T112" s="233"/>
      <c r="U112" s="227"/>
      <c r="V112" s="227">
        <f>SUM(V113:V113)</f>
        <v>0</v>
      </c>
      <c r="W112" s="227"/>
      <c r="X112" s="227"/>
      <c r="Y112" s="227"/>
      <c r="AG112" t="s">
        <v>147</v>
      </c>
    </row>
    <row r="113" spans="1:60" outlineLevel="1" x14ac:dyDescent="0.25">
      <c r="A113" s="262">
        <v>29</v>
      </c>
      <c r="B113" s="263" t="s">
        <v>448</v>
      </c>
      <c r="C113" s="269" t="s">
        <v>449</v>
      </c>
      <c r="D113" s="264" t="s">
        <v>306</v>
      </c>
      <c r="E113" s="265">
        <v>47</v>
      </c>
      <c r="F113" s="266"/>
      <c r="G113" s="267">
        <f>ROUND(E113*F113,2)</f>
        <v>0</v>
      </c>
      <c r="H113" s="266"/>
      <c r="I113" s="267">
        <f>ROUND(E113*H113,2)</f>
        <v>0</v>
      </c>
      <c r="J113" s="266"/>
      <c r="K113" s="267">
        <f>ROUND(E113*J113,2)</f>
        <v>0</v>
      </c>
      <c r="L113" s="267">
        <v>21</v>
      </c>
      <c r="M113" s="267">
        <f>G113*(1+L113/100)</f>
        <v>0</v>
      </c>
      <c r="N113" s="265">
        <v>0</v>
      </c>
      <c r="O113" s="265">
        <f>ROUND(E113*N113,2)</f>
        <v>0</v>
      </c>
      <c r="P113" s="265">
        <v>0</v>
      </c>
      <c r="Q113" s="265">
        <f>ROUND(E113*P113,2)</f>
        <v>0</v>
      </c>
      <c r="R113" s="267"/>
      <c r="S113" s="267" t="s">
        <v>150</v>
      </c>
      <c r="T113" s="268" t="s">
        <v>151</v>
      </c>
      <c r="U113" s="223">
        <v>0</v>
      </c>
      <c r="V113" s="223">
        <f>ROUND(E113*U113,2)</f>
        <v>0</v>
      </c>
      <c r="W113" s="223"/>
      <c r="X113" s="223" t="s">
        <v>179</v>
      </c>
      <c r="Y113" s="223" t="s">
        <v>153</v>
      </c>
      <c r="Z113" s="213"/>
      <c r="AA113" s="213"/>
      <c r="AB113" s="213"/>
      <c r="AC113" s="213"/>
      <c r="AD113" s="213"/>
      <c r="AE113" s="213"/>
      <c r="AF113" s="213"/>
      <c r="AG113" s="213" t="s">
        <v>180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x14ac:dyDescent="0.25">
      <c r="A114" s="228" t="s">
        <v>146</v>
      </c>
      <c r="B114" s="229" t="s">
        <v>101</v>
      </c>
      <c r="C114" s="245" t="s">
        <v>102</v>
      </c>
      <c r="D114" s="230"/>
      <c r="E114" s="231"/>
      <c r="F114" s="232"/>
      <c r="G114" s="232">
        <f>SUMIF(AG115:AG117,"&lt;&gt;NOR",G115:G117)</f>
        <v>0</v>
      </c>
      <c r="H114" s="232"/>
      <c r="I114" s="232">
        <f>SUM(I115:I117)</f>
        <v>0</v>
      </c>
      <c r="J114" s="232"/>
      <c r="K114" s="232">
        <f>SUM(K115:K117)</f>
        <v>0</v>
      </c>
      <c r="L114" s="232"/>
      <c r="M114" s="232">
        <f>SUM(M115:M117)</f>
        <v>0</v>
      </c>
      <c r="N114" s="231"/>
      <c r="O114" s="231">
        <f>SUM(O115:O117)</f>
        <v>9.58</v>
      </c>
      <c r="P114" s="231"/>
      <c r="Q114" s="231">
        <f>SUM(Q115:Q117)</f>
        <v>0</v>
      </c>
      <c r="R114" s="232"/>
      <c r="S114" s="232"/>
      <c r="T114" s="233"/>
      <c r="U114" s="227"/>
      <c r="V114" s="227">
        <f>SUM(V115:V117)</f>
        <v>14.38</v>
      </c>
      <c r="W114" s="227"/>
      <c r="X114" s="227"/>
      <c r="Y114" s="227"/>
      <c r="AG114" t="s">
        <v>147</v>
      </c>
    </row>
    <row r="115" spans="1:60" outlineLevel="1" x14ac:dyDescent="0.25">
      <c r="A115" s="235">
        <v>30</v>
      </c>
      <c r="B115" s="236" t="s">
        <v>450</v>
      </c>
      <c r="C115" s="246" t="s">
        <v>451</v>
      </c>
      <c r="D115" s="237" t="s">
        <v>176</v>
      </c>
      <c r="E115" s="238">
        <v>8.4600000000000009</v>
      </c>
      <c r="F115" s="239"/>
      <c r="G115" s="240">
        <f>ROUND(E115*F115,2)</f>
        <v>0</v>
      </c>
      <c r="H115" s="239"/>
      <c r="I115" s="240">
        <f>ROUND(E115*H115,2)</f>
        <v>0</v>
      </c>
      <c r="J115" s="239"/>
      <c r="K115" s="240">
        <f>ROUND(E115*J115,2)</f>
        <v>0</v>
      </c>
      <c r="L115" s="240">
        <v>21</v>
      </c>
      <c r="M115" s="240">
        <f>G115*(1+L115/100)</f>
        <v>0</v>
      </c>
      <c r="N115" s="238">
        <v>1.1322000000000001</v>
      </c>
      <c r="O115" s="238">
        <f>ROUND(E115*N115,2)</f>
        <v>9.58</v>
      </c>
      <c r="P115" s="238">
        <v>0</v>
      </c>
      <c r="Q115" s="238">
        <f>ROUND(E115*P115,2)</f>
        <v>0</v>
      </c>
      <c r="R115" s="240" t="s">
        <v>256</v>
      </c>
      <c r="S115" s="240" t="s">
        <v>178</v>
      </c>
      <c r="T115" s="241" t="s">
        <v>178</v>
      </c>
      <c r="U115" s="223">
        <v>1.7</v>
      </c>
      <c r="V115" s="223">
        <f>ROUND(E115*U115,2)</f>
        <v>14.38</v>
      </c>
      <c r="W115" s="223"/>
      <c r="X115" s="223" t="s">
        <v>179</v>
      </c>
      <c r="Y115" s="223" t="s">
        <v>153</v>
      </c>
      <c r="Z115" s="213"/>
      <c r="AA115" s="213"/>
      <c r="AB115" s="213"/>
      <c r="AC115" s="213"/>
      <c r="AD115" s="213"/>
      <c r="AE115" s="213"/>
      <c r="AF115" s="213"/>
      <c r="AG115" s="213" t="s">
        <v>180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2" x14ac:dyDescent="0.25">
      <c r="A116" s="220"/>
      <c r="B116" s="221"/>
      <c r="C116" s="257" t="s">
        <v>452</v>
      </c>
      <c r="D116" s="256"/>
      <c r="E116" s="256"/>
      <c r="F116" s="256"/>
      <c r="G116" s="256"/>
      <c r="H116" s="223"/>
      <c r="I116" s="223"/>
      <c r="J116" s="223"/>
      <c r="K116" s="223"/>
      <c r="L116" s="223"/>
      <c r="M116" s="223"/>
      <c r="N116" s="222"/>
      <c r="O116" s="222"/>
      <c r="P116" s="222"/>
      <c r="Q116" s="222"/>
      <c r="R116" s="223"/>
      <c r="S116" s="223"/>
      <c r="T116" s="223"/>
      <c r="U116" s="223"/>
      <c r="V116" s="223"/>
      <c r="W116" s="223"/>
      <c r="X116" s="223"/>
      <c r="Y116" s="223"/>
      <c r="Z116" s="213"/>
      <c r="AA116" s="213"/>
      <c r="AB116" s="213"/>
      <c r="AC116" s="213"/>
      <c r="AD116" s="213"/>
      <c r="AE116" s="213"/>
      <c r="AF116" s="213"/>
      <c r="AG116" s="213" t="s">
        <v>182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2" x14ac:dyDescent="0.25">
      <c r="A117" s="220"/>
      <c r="B117" s="221"/>
      <c r="C117" s="258" t="s">
        <v>533</v>
      </c>
      <c r="D117" s="252"/>
      <c r="E117" s="253">
        <v>8.4600000000000009</v>
      </c>
      <c r="F117" s="223"/>
      <c r="G117" s="223"/>
      <c r="H117" s="223"/>
      <c r="I117" s="223"/>
      <c r="J117" s="223"/>
      <c r="K117" s="223"/>
      <c r="L117" s="223"/>
      <c r="M117" s="223"/>
      <c r="N117" s="222"/>
      <c r="O117" s="222"/>
      <c r="P117" s="222"/>
      <c r="Q117" s="222"/>
      <c r="R117" s="223"/>
      <c r="S117" s="223"/>
      <c r="T117" s="223"/>
      <c r="U117" s="223"/>
      <c r="V117" s="223"/>
      <c r="W117" s="223"/>
      <c r="X117" s="223"/>
      <c r="Y117" s="223"/>
      <c r="Z117" s="213"/>
      <c r="AA117" s="213"/>
      <c r="AB117" s="213"/>
      <c r="AC117" s="213"/>
      <c r="AD117" s="213"/>
      <c r="AE117" s="213"/>
      <c r="AF117" s="213"/>
      <c r="AG117" s="213" t="s">
        <v>203</v>
      </c>
      <c r="AH117" s="213">
        <v>0</v>
      </c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x14ac:dyDescent="0.25">
      <c r="A118" s="228" t="s">
        <v>146</v>
      </c>
      <c r="B118" s="229" t="s">
        <v>107</v>
      </c>
      <c r="C118" s="245" t="s">
        <v>108</v>
      </c>
      <c r="D118" s="230"/>
      <c r="E118" s="231"/>
      <c r="F118" s="232"/>
      <c r="G118" s="232">
        <f>SUMIF(AG119:AG142,"&lt;&gt;NOR",G119:G142)</f>
        <v>0</v>
      </c>
      <c r="H118" s="232"/>
      <c r="I118" s="232">
        <f>SUM(I119:I142)</f>
        <v>0</v>
      </c>
      <c r="J118" s="232"/>
      <c r="K118" s="232">
        <f>SUM(K119:K142)</f>
        <v>0</v>
      </c>
      <c r="L118" s="232"/>
      <c r="M118" s="232">
        <f>SUM(M119:M142)</f>
        <v>0</v>
      </c>
      <c r="N118" s="231"/>
      <c r="O118" s="231">
        <f>SUM(O119:O142)</f>
        <v>10.899999999999999</v>
      </c>
      <c r="P118" s="231"/>
      <c r="Q118" s="231">
        <f>SUM(Q119:Q142)</f>
        <v>0</v>
      </c>
      <c r="R118" s="232"/>
      <c r="S118" s="232"/>
      <c r="T118" s="233"/>
      <c r="U118" s="227"/>
      <c r="V118" s="227">
        <f>SUM(V119:V142)</f>
        <v>371.79999999999995</v>
      </c>
      <c r="W118" s="227"/>
      <c r="X118" s="227"/>
      <c r="Y118" s="227"/>
      <c r="AG118" t="s">
        <v>147</v>
      </c>
    </row>
    <row r="119" spans="1:60" outlineLevel="1" x14ac:dyDescent="0.25">
      <c r="A119" s="235">
        <v>31</v>
      </c>
      <c r="B119" s="236" t="s">
        <v>454</v>
      </c>
      <c r="C119" s="246" t="s">
        <v>455</v>
      </c>
      <c r="D119" s="237" t="s">
        <v>306</v>
      </c>
      <c r="E119" s="238">
        <v>47</v>
      </c>
      <c r="F119" s="239"/>
      <c r="G119" s="240">
        <f>ROUND(E119*F119,2)</f>
        <v>0</v>
      </c>
      <c r="H119" s="239"/>
      <c r="I119" s="240">
        <f>ROUND(E119*H119,2)</f>
        <v>0</v>
      </c>
      <c r="J119" s="239"/>
      <c r="K119" s="240">
        <f>ROUND(E119*J119,2)</f>
        <v>0</v>
      </c>
      <c r="L119" s="240">
        <v>21</v>
      </c>
      <c r="M119" s="240">
        <f>G119*(1+L119/100)</f>
        <v>0</v>
      </c>
      <c r="N119" s="238">
        <v>1.0000000000000001E-5</v>
      </c>
      <c r="O119" s="238">
        <f>ROUND(E119*N119,2)</f>
        <v>0</v>
      </c>
      <c r="P119" s="238">
        <v>0</v>
      </c>
      <c r="Q119" s="238">
        <f>ROUND(E119*P119,2)</f>
        <v>0</v>
      </c>
      <c r="R119" s="240" t="s">
        <v>256</v>
      </c>
      <c r="S119" s="240" t="s">
        <v>178</v>
      </c>
      <c r="T119" s="241" t="s">
        <v>178</v>
      </c>
      <c r="U119" s="223">
        <v>9.7000000000000003E-2</v>
      </c>
      <c r="V119" s="223">
        <f>ROUND(E119*U119,2)</f>
        <v>4.5599999999999996</v>
      </c>
      <c r="W119" s="223"/>
      <c r="X119" s="223" t="s">
        <v>179</v>
      </c>
      <c r="Y119" s="223" t="s">
        <v>153</v>
      </c>
      <c r="Z119" s="213"/>
      <c r="AA119" s="213"/>
      <c r="AB119" s="213"/>
      <c r="AC119" s="213"/>
      <c r="AD119" s="213"/>
      <c r="AE119" s="213"/>
      <c r="AF119" s="213"/>
      <c r="AG119" s="213" t="s">
        <v>180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2" x14ac:dyDescent="0.25">
      <c r="A120" s="220"/>
      <c r="B120" s="221"/>
      <c r="C120" s="257" t="s">
        <v>457</v>
      </c>
      <c r="D120" s="256"/>
      <c r="E120" s="256"/>
      <c r="F120" s="256"/>
      <c r="G120" s="256"/>
      <c r="H120" s="223"/>
      <c r="I120" s="223"/>
      <c r="J120" s="223"/>
      <c r="K120" s="223"/>
      <c r="L120" s="223"/>
      <c r="M120" s="223"/>
      <c r="N120" s="222"/>
      <c r="O120" s="222"/>
      <c r="P120" s="222"/>
      <c r="Q120" s="222"/>
      <c r="R120" s="223"/>
      <c r="S120" s="223"/>
      <c r="T120" s="223"/>
      <c r="U120" s="223"/>
      <c r="V120" s="223"/>
      <c r="W120" s="223"/>
      <c r="X120" s="223"/>
      <c r="Y120" s="223"/>
      <c r="Z120" s="213"/>
      <c r="AA120" s="213"/>
      <c r="AB120" s="213"/>
      <c r="AC120" s="213"/>
      <c r="AD120" s="213"/>
      <c r="AE120" s="213"/>
      <c r="AF120" s="213"/>
      <c r="AG120" s="213" t="s">
        <v>182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2" x14ac:dyDescent="0.25">
      <c r="A121" s="220"/>
      <c r="B121" s="221"/>
      <c r="C121" s="248" t="s">
        <v>458</v>
      </c>
      <c r="D121" s="244"/>
      <c r="E121" s="244"/>
      <c r="F121" s="244"/>
      <c r="G121" s="244"/>
      <c r="H121" s="223"/>
      <c r="I121" s="223"/>
      <c r="J121" s="223"/>
      <c r="K121" s="223"/>
      <c r="L121" s="223"/>
      <c r="M121" s="223"/>
      <c r="N121" s="222"/>
      <c r="O121" s="222"/>
      <c r="P121" s="222"/>
      <c r="Q121" s="222"/>
      <c r="R121" s="223"/>
      <c r="S121" s="223"/>
      <c r="T121" s="223"/>
      <c r="U121" s="223"/>
      <c r="V121" s="223"/>
      <c r="W121" s="223"/>
      <c r="X121" s="223"/>
      <c r="Y121" s="223"/>
      <c r="Z121" s="213"/>
      <c r="AA121" s="213"/>
      <c r="AB121" s="213"/>
      <c r="AC121" s="213"/>
      <c r="AD121" s="213"/>
      <c r="AE121" s="213"/>
      <c r="AF121" s="213"/>
      <c r="AG121" s="213" t="s">
        <v>155</v>
      </c>
      <c r="AH121" s="213"/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ht="20.399999999999999" outlineLevel="1" x14ac:dyDescent="0.25">
      <c r="A122" s="235">
        <v>32</v>
      </c>
      <c r="B122" s="236" t="s">
        <v>534</v>
      </c>
      <c r="C122" s="246" t="s">
        <v>535</v>
      </c>
      <c r="D122" s="237" t="s">
        <v>306</v>
      </c>
      <c r="E122" s="238">
        <v>47</v>
      </c>
      <c r="F122" s="239"/>
      <c r="G122" s="240">
        <f>ROUND(E122*F122,2)</f>
        <v>0</v>
      </c>
      <c r="H122" s="239"/>
      <c r="I122" s="240">
        <f>ROUND(E122*H122,2)</f>
        <v>0</v>
      </c>
      <c r="J122" s="239"/>
      <c r="K122" s="240">
        <f>ROUND(E122*J122,2)</f>
        <v>0</v>
      </c>
      <c r="L122" s="240">
        <v>21</v>
      </c>
      <c r="M122" s="240">
        <f>G122*(1+L122/100)</f>
        <v>0</v>
      </c>
      <c r="N122" s="238">
        <v>0</v>
      </c>
      <c r="O122" s="238">
        <f>ROUND(E122*N122,2)</f>
        <v>0</v>
      </c>
      <c r="P122" s="238">
        <v>0</v>
      </c>
      <c r="Q122" s="238">
        <f>ROUND(E122*P122,2)</f>
        <v>0</v>
      </c>
      <c r="R122" s="240" t="s">
        <v>256</v>
      </c>
      <c r="S122" s="240" t="s">
        <v>178</v>
      </c>
      <c r="T122" s="241" t="s">
        <v>151</v>
      </c>
      <c r="U122" s="223">
        <v>7.5</v>
      </c>
      <c r="V122" s="223">
        <f>ROUND(E122*U122,2)</f>
        <v>352.5</v>
      </c>
      <c r="W122" s="223"/>
      <c r="X122" s="223" t="s">
        <v>179</v>
      </c>
      <c r="Y122" s="223" t="s">
        <v>153</v>
      </c>
      <c r="Z122" s="213"/>
      <c r="AA122" s="213"/>
      <c r="AB122" s="213"/>
      <c r="AC122" s="213"/>
      <c r="AD122" s="213"/>
      <c r="AE122" s="213"/>
      <c r="AF122" s="213"/>
      <c r="AG122" s="213" t="s">
        <v>180</v>
      </c>
      <c r="AH122" s="213"/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2" x14ac:dyDescent="0.25">
      <c r="A123" s="220"/>
      <c r="B123" s="221"/>
      <c r="C123" s="257" t="s">
        <v>536</v>
      </c>
      <c r="D123" s="256"/>
      <c r="E123" s="256"/>
      <c r="F123" s="256"/>
      <c r="G123" s="256"/>
      <c r="H123" s="223"/>
      <c r="I123" s="223"/>
      <c r="J123" s="223"/>
      <c r="K123" s="223"/>
      <c r="L123" s="223"/>
      <c r="M123" s="223"/>
      <c r="N123" s="222"/>
      <c r="O123" s="222"/>
      <c r="P123" s="222"/>
      <c r="Q123" s="222"/>
      <c r="R123" s="223"/>
      <c r="S123" s="223"/>
      <c r="T123" s="223"/>
      <c r="U123" s="223"/>
      <c r="V123" s="223"/>
      <c r="W123" s="223"/>
      <c r="X123" s="223"/>
      <c r="Y123" s="223"/>
      <c r="Z123" s="213"/>
      <c r="AA123" s="213"/>
      <c r="AB123" s="213"/>
      <c r="AC123" s="213"/>
      <c r="AD123" s="213"/>
      <c r="AE123" s="213"/>
      <c r="AF123" s="213"/>
      <c r="AG123" s="213" t="s">
        <v>182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1" x14ac:dyDescent="0.25">
      <c r="A124" s="235">
        <v>33</v>
      </c>
      <c r="B124" s="236" t="s">
        <v>459</v>
      </c>
      <c r="C124" s="246" t="s">
        <v>460</v>
      </c>
      <c r="D124" s="237" t="s">
        <v>315</v>
      </c>
      <c r="E124" s="238">
        <v>3</v>
      </c>
      <c r="F124" s="239"/>
      <c r="G124" s="240">
        <f>ROUND(E124*F124,2)</f>
        <v>0</v>
      </c>
      <c r="H124" s="239"/>
      <c r="I124" s="240">
        <f>ROUND(E124*H124,2)</f>
        <v>0</v>
      </c>
      <c r="J124" s="239"/>
      <c r="K124" s="240">
        <f>ROUND(E124*J124,2)</f>
        <v>0</v>
      </c>
      <c r="L124" s="240">
        <v>21</v>
      </c>
      <c r="M124" s="240">
        <f>G124*(1+L124/100)</f>
        <v>0</v>
      </c>
      <c r="N124" s="238">
        <v>0</v>
      </c>
      <c r="O124" s="238">
        <f>ROUND(E124*N124,2)</f>
        <v>0</v>
      </c>
      <c r="P124" s="238">
        <v>0</v>
      </c>
      <c r="Q124" s="238">
        <f>ROUND(E124*P124,2)</f>
        <v>0</v>
      </c>
      <c r="R124" s="240" t="s">
        <v>256</v>
      </c>
      <c r="S124" s="240" t="s">
        <v>178</v>
      </c>
      <c r="T124" s="241" t="s">
        <v>178</v>
      </c>
      <c r="U124" s="223">
        <v>0.94599999999999995</v>
      </c>
      <c r="V124" s="223">
        <f>ROUND(E124*U124,2)</f>
        <v>2.84</v>
      </c>
      <c r="W124" s="223"/>
      <c r="X124" s="223" t="s">
        <v>179</v>
      </c>
      <c r="Y124" s="223" t="s">
        <v>153</v>
      </c>
      <c r="Z124" s="213"/>
      <c r="AA124" s="213"/>
      <c r="AB124" s="213"/>
      <c r="AC124" s="213"/>
      <c r="AD124" s="213"/>
      <c r="AE124" s="213"/>
      <c r="AF124" s="213"/>
      <c r="AG124" s="213" t="s">
        <v>180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2" x14ac:dyDescent="0.25">
      <c r="A125" s="220"/>
      <c r="B125" s="221"/>
      <c r="C125" s="257" t="s">
        <v>461</v>
      </c>
      <c r="D125" s="256"/>
      <c r="E125" s="256"/>
      <c r="F125" s="256"/>
      <c r="G125" s="256"/>
      <c r="H125" s="223"/>
      <c r="I125" s="223"/>
      <c r="J125" s="223"/>
      <c r="K125" s="223"/>
      <c r="L125" s="223"/>
      <c r="M125" s="223"/>
      <c r="N125" s="222"/>
      <c r="O125" s="222"/>
      <c r="P125" s="222"/>
      <c r="Q125" s="222"/>
      <c r="R125" s="223"/>
      <c r="S125" s="223"/>
      <c r="T125" s="223"/>
      <c r="U125" s="223"/>
      <c r="V125" s="223"/>
      <c r="W125" s="223"/>
      <c r="X125" s="223"/>
      <c r="Y125" s="223"/>
      <c r="Z125" s="213"/>
      <c r="AA125" s="213"/>
      <c r="AB125" s="213"/>
      <c r="AC125" s="213"/>
      <c r="AD125" s="213"/>
      <c r="AE125" s="213"/>
      <c r="AF125" s="213"/>
      <c r="AG125" s="213" t="s">
        <v>182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ht="20.399999999999999" outlineLevel="1" x14ac:dyDescent="0.25">
      <c r="A126" s="235">
        <v>34</v>
      </c>
      <c r="B126" s="236" t="s">
        <v>462</v>
      </c>
      <c r="C126" s="246" t="s">
        <v>463</v>
      </c>
      <c r="D126" s="237" t="s">
        <v>315</v>
      </c>
      <c r="E126" s="238">
        <v>3</v>
      </c>
      <c r="F126" s="239"/>
      <c r="G126" s="240">
        <f>ROUND(E126*F126,2)</f>
        <v>0</v>
      </c>
      <c r="H126" s="239"/>
      <c r="I126" s="240">
        <f>ROUND(E126*H126,2)</f>
        <v>0</v>
      </c>
      <c r="J126" s="239"/>
      <c r="K126" s="240">
        <f>ROUND(E126*J126,2)</f>
        <v>0</v>
      </c>
      <c r="L126" s="240">
        <v>21</v>
      </c>
      <c r="M126" s="240">
        <f>G126*(1+L126/100)</f>
        <v>0</v>
      </c>
      <c r="N126" s="238">
        <v>0</v>
      </c>
      <c r="O126" s="238">
        <f>ROUND(E126*N126,2)</f>
        <v>0</v>
      </c>
      <c r="P126" s="238">
        <v>0</v>
      </c>
      <c r="Q126" s="238">
        <f>ROUND(E126*P126,2)</f>
        <v>0</v>
      </c>
      <c r="R126" s="240" t="s">
        <v>256</v>
      </c>
      <c r="S126" s="240" t="s">
        <v>178</v>
      </c>
      <c r="T126" s="241" t="s">
        <v>178</v>
      </c>
      <c r="U126" s="223">
        <v>0.9</v>
      </c>
      <c r="V126" s="223">
        <f>ROUND(E126*U126,2)</f>
        <v>2.7</v>
      </c>
      <c r="W126" s="223"/>
      <c r="X126" s="223" t="s">
        <v>179</v>
      </c>
      <c r="Y126" s="223" t="s">
        <v>153</v>
      </c>
      <c r="Z126" s="213"/>
      <c r="AA126" s="213"/>
      <c r="AB126" s="213"/>
      <c r="AC126" s="213"/>
      <c r="AD126" s="213"/>
      <c r="AE126" s="213"/>
      <c r="AF126" s="213"/>
      <c r="AG126" s="213" t="s">
        <v>180</v>
      </c>
      <c r="AH126" s="213"/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2" x14ac:dyDescent="0.25">
      <c r="A127" s="220"/>
      <c r="B127" s="221"/>
      <c r="C127" s="257" t="s">
        <v>461</v>
      </c>
      <c r="D127" s="256"/>
      <c r="E127" s="256"/>
      <c r="F127" s="256"/>
      <c r="G127" s="256"/>
      <c r="H127" s="223"/>
      <c r="I127" s="223"/>
      <c r="J127" s="223"/>
      <c r="K127" s="223"/>
      <c r="L127" s="223"/>
      <c r="M127" s="223"/>
      <c r="N127" s="222"/>
      <c r="O127" s="222"/>
      <c r="P127" s="222"/>
      <c r="Q127" s="222"/>
      <c r="R127" s="223"/>
      <c r="S127" s="223"/>
      <c r="T127" s="223"/>
      <c r="U127" s="223"/>
      <c r="V127" s="223"/>
      <c r="W127" s="223"/>
      <c r="X127" s="223"/>
      <c r="Y127" s="223"/>
      <c r="Z127" s="213"/>
      <c r="AA127" s="213"/>
      <c r="AB127" s="213"/>
      <c r="AC127" s="213"/>
      <c r="AD127" s="213"/>
      <c r="AE127" s="213"/>
      <c r="AF127" s="213"/>
      <c r="AG127" s="213" t="s">
        <v>182</v>
      </c>
      <c r="AH127" s="213"/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1" x14ac:dyDescent="0.25">
      <c r="A128" s="235">
        <v>35</v>
      </c>
      <c r="B128" s="236" t="s">
        <v>464</v>
      </c>
      <c r="C128" s="246" t="s">
        <v>465</v>
      </c>
      <c r="D128" s="237" t="s">
        <v>315</v>
      </c>
      <c r="E128" s="238">
        <v>3</v>
      </c>
      <c r="F128" s="239"/>
      <c r="G128" s="240">
        <f>ROUND(E128*F128,2)</f>
        <v>0</v>
      </c>
      <c r="H128" s="239"/>
      <c r="I128" s="240">
        <f>ROUND(E128*H128,2)</f>
        <v>0</v>
      </c>
      <c r="J128" s="239"/>
      <c r="K128" s="240">
        <f>ROUND(E128*J128,2)</f>
        <v>0</v>
      </c>
      <c r="L128" s="240">
        <v>21</v>
      </c>
      <c r="M128" s="240">
        <f>G128*(1+L128/100)</f>
        <v>0</v>
      </c>
      <c r="N128" s="238">
        <v>0</v>
      </c>
      <c r="O128" s="238">
        <f>ROUND(E128*N128,2)</f>
        <v>0</v>
      </c>
      <c r="P128" s="238">
        <v>0</v>
      </c>
      <c r="Q128" s="238">
        <f>ROUND(E128*P128,2)</f>
        <v>0</v>
      </c>
      <c r="R128" s="240" t="s">
        <v>256</v>
      </c>
      <c r="S128" s="240" t="s">
        <v>178</v>
      </c>
      <c r="T128" s="241" t="s">
        <v>178</v>
      </c>
      <c r="U128" s="223">
        <v>1.752</v>
      </c>
      <c r="V128" s="223">
        <f>ROUND(E128*U128,2)</f>
        <v>5.26</v>
      </c>
      <c r="W128" s="223"/>
      <c r="X128" s="223" t="s">
        <v>179</v>
      </c>
      <c r="Y128" s="223" t="s">
        <v>153</v>
      </c>
      <c r="Z128" s="213"/>
      <c r="AA128" s="213"/>
      <c r="AB128" s="213"/>
      <c r="AC128" s="213"/>
      <c r="AD128" s="213"/>
      <c r="AE128" s="213"/>
      <c r="AF128" s="213"/>
      <c r="AG128" s="213" t="s">
        <v>180</v>
      </c>
      <c r="AH128" s="213"/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2" x14ac:dyDescent="0.25">
      <c r="A129" s="220"/>
      <c r="B129" s="221"/>
      <c r="C129" s="257" t="s">
        <v>461</v>
      </c>
      <c r="D129" s="256"/>
      <c r="E129" s="256"/>
      <c r="F129" s="256"/>
      <c r="G129" s="256"/>
      <c r="H129" s="223"/>
      <c r="I129" s="223"/>
      <c r="J129" s="223"/>
      <c r="K129" s="223"/>
      <c r="L129" s="223"/>
      <c r="M129" s="223"/>
      <c r="N129" s="222"/>
      <c r="O129" s="222"/>
      <c r="P129" s="222"/>
      <c r="Q129" s="222"/>
      <c r="R129" s="223"/>
      <c r="S129" s="223"/>
      <c r="T129" s="223"/>
      <c r="U129" s="223"/>
      <c r="V129" s="223"/>
      <c r="W129" s="223"/>
      <c r="X129" s="223"/>
      <c r="Y129" s="223"/>
      <c r="Z129" s="213"/>
      <c r="AA129" s="213"/>
      <c r="AB129" s="213"/>
      <c r="AC129" s="213"/>
      <c r="AD129" s="213"/>
      <c r="AE129" s="213"/>
      <c r="AF129" s="213"/>
      <c r="AG129" s="213" t="s">
        <v>182</v>
      </c>
      <c r="AH129" s="213"/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1" x14ac:dyDescent="0.25">
      <c r="A130" s="262">
        <v>36</v>
      </c>
      <c r="B130" s="263" t="s">
        <v>466</v>
      </c>
      <c r="C130" s="269" t="s">
        <v>467</v>
      </c>
      <c r="D130" s="264" t="s">
        <v>315</v>
      </c>
      <c r="E130" s="265">
        <v>3</v>
      </c>
      <c r="F130" s="266"/>
      <c r="G130" s="267">
        <f>ROUND(E130*F130,2)</f>
        <v>0</v>
      </c>
      <c r="H130" s="266"/>
      <c r="I130" s="267">
        <f>ROUND(E130*H130,2)</f>
        <v>0</v>
      </c>
      <c r="J130" s="266"/>
      <c r="K130" s="267">
        <f>ROUND(E130*J130,2)</f>
        <v>0</v>
      </c>
      <c r="L130" s="267">
        <v>21</v>
      </c>
      <c r="M130" s="267">
        <f>G130*(1+L130/100)</f>
        <v>0</v>
      </c>
      <c r="N130" s="265">
        <v>7.0200000000000002E-3</v>
      </c>
      <c r="O130" s="265">
        <f>ROUND(E130*N130,2)</f>
        <v>0.02</v>
      </c>
      <c r="P130" s="265">
        <v>0</v>
      </c>
      <c r="Q130" s="265">
        <f>ROUND(E130*P130,2)</f>
        <v>0</v>
      </c>
      <c r="R130" s="267" t="s">
        <v>256</v>
      </c>
      <c r="S130" s="267" t="s">
        <v>178</v>
      </c>
      <c r="T130" s="268" t="s">
        <v>178</v>
      </c>
      <c r="U130" s="223">
        <v>1.3140000000000001</v>
      </c>
      <c r="V130" s="223">
        <f>ROUND(E130*U130,2)</f>
        <v>3.94</v>
      </c>
      <c r="W130" s="223"/>
      <c r="X130" s="223" t="s">
        <v>179</v>
      </c>
      <c r="Y130" s="223" t="s">
        <v>153</v>
      </c>
      <c r="Z130" s="213"/>
      <c r="AA130" s="213"/>
      <c r="AB130" s="213"/>
      <c r="AC130" s="213"/>
      <c r="AD130" s="213"/>
      <c r="AE130" s="213"/>
      <c r="AF130" s="213"/>
      <c r="AG130" s="213" t="s">
        <v>180</v>
      </c>
      <c r="AH130" s="213"/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1" x14ac:dyDescent="0.25">
      <c r="A131" s="262">
        <v>37</v>
      </c>
      <c r="B131" s="263" t="s">
        <v>468</v>
      </c>
      <c r="C131" s="269" t="s">
        <v>469</v>
      </c>
      <c r="D131" s="264" t="s">
        <v>470</v>
      </c>
      <c r="E131" s="265">
        <v>3</v>
      </c>
      <c r="F131" s="266"/>
      <c r="G131" s="267">
        <f>ROUND(E131*F131,2)</f>
        <v>0</v>
      </c>
      <c r="H131" s="266"/>
      <c r="I131" s="267">
        <f>ROUND(E131*H131,2)</f>
        <v>0</v>
      </c>
      <c r="J131" s="266"/>
      <c r="K131" s="267">
        <f>ROUND(E131*J131,2)</f>
        <v>0</v>
      </c>
      <c r="L131" s="267">
        <v>21</v>
      </c>
      <c r="M131" s="267">
        <f>G131*(1+L131/100)</f>
        <v>0</v>
      </c>
      <c r="N131" s="265">
        <v>0</v>
      </c>
      <c r="O131" s="265">
        <f>ROUND(E131*N131,2)</f>
        <v>0</v>
      </c>
      <c r="P131" s="265">
        <v>0</v>
      </c>
      <c r="Q131" s="265">
        <f>ROUND(E131*P131,2)</f>
        <v>0</v>
      </c>
      <c r="R131" s="267"/>
      <c r="S131" s="267" t="s">
        <v>150</v>
      </c>
      <c r="T131" s="268" t="s">
        <v>151</v>
      </c>
      <c r="U131" s="223">
        <v>0</v>
      </c>
      <c r="V131" s="223">
        <f>ROUND(E131*U131,2)</f>
        <v>0</v>
      </c>
      <c r="W131" s="223"/>
      <c r="X131" s="223" t="s">
        <v>179</v>
      </c>
      <c r="Y131" s="223" t="s">
        <v>153</v>
      </c>
      <c r="Z131" s="213"/>
      <c r="AA131" s="213"/>
      <c r="AB131" s="213"/>
      <c r="AC131" s="213"/>
      <c r="AD131" s="213"/>
      <c r="AE131" s="213"/>
      <c r="AF131" s="213"/>
      <c r="AG131" s="213" t="s">
        <v>180</v>
      </c>
      <c r="AH131" s="213"/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1" x14ac:dyDescent="0.25">
      <c r="A132" s="262">
        <v>38</v>
      </c>
      <c r="B132" s="263" t="s">
        <v>473</v>
      </c>
      <c r="C132" s="269" t="s">
        <v>474</v>
      </c>
      <c r="D132" s="264" t="s">
        <v>470</v>
      </c>
      <c r="E132" s="265">
        <v>3</v>
      </c>
      <c r="F132" s="266"/>
      <c r="G132" s="267">
        <f>ROUND(E132*F132,2)</f>
        <v>0</v>
      </c>
      <c r="H132" s="266"/>
      <c r="I132" s="267">
        <f>ROUND(E132*H132,2)</f>
        <v>0</v>
      </c>
      <c r="J132" s="266"/>
      <c r="K132" s="267">
        <f>ROUND(E132*J132,2)</f>
        <v>0</v>
      </c>
      <c r="L132" s="267">
        <v>21</v>
      </c>
      <c r="M132" s="267">
        <f>G132*(1+L132/100)</f>
        <v>0</v>
      </c>
      <c r="N132" s="265">
        <v>0</v>
      </c>
      <c r="O132" s="265">
        <f>ROUND(E132*N132,2)</f>
        <v>0</v>
      </c>
      <c r="P132" s="265">
        <v>0</v>
      </c>
      <c r="Q132" s="265">
        <f>ROUND(E132*P132,2)</f>
        <v>0</v>
      </c>
      <c r="R132" s="267"/>
      <c r="S132" s="267" t="s">
        <v>150</v>
      </c>
      <c r="T132" s="268" t="s">
        <v>151</v>
      </c>
      <c r="U132" s="223">
        <v>0</v>
      </c>
      <c r="V132" s="223">
        <f>ROUND(E132*U132,2)</f>
        <v>0</v>
      </c>
      <c r="W132" s="223"/>
      <c r="X132" s="223" t="s">
        <v>475</v>
      </c>
      <c r="Y132" s="223" t="s">
        <v>153</v>
      </c>
      <c r="Z132" s="213"/>
      <c r="AA132" s="213"/>
      <c r="AB132" s="213"/>
      <c r="AC132" s="213"/>
      <c r="AD132" s="213"/>
      <c r="AE132" s="213"/>
      <c r="AF132" s="213"/>
      <c r="AG132" s="213" t="s">
        <v>476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1" x14ac:dyDescent="0.25">
      <c r="A133" s="235">
        <v>39</v>
      </c>
      <c r="B133" s="236" t="s">
        <v>477</v>
      </c>
      <c r="C133" s="246" t="s">
        <v>478</v>
      </c>
      <c r="D133" s="237" t="s">
        <v>315</v>
      </c>
      <c r="E133" s="238">
        <v>3</v>
      </c>
      <c r="F133" s="239"/>
      <c r="G133" s="240">
        <f>ROUND(E133*F133,2)</f>
        <v>0</v>
      </c>
      <c r="H133" s="239"/>
      <c r="I133" s="240">
        <f>ROUND(E133*H133,2)</f>
        <v>0</v>
      </c>
      <c r="J133" s="239"/>
      <c r="K133" s="240">
        <f>ROUND(E133*J133,2)</f>
        <v>0</v>
      </c>
      <c r="L133" s="240">
        <v>21</v>
      </c>
      <c r="M133" s="240">
        <f>G133*(1+L133/100)</f>
        <v>0</v>
      </c>
      <c r="N133" s="238">
        <v>0.158</v>
      </c>
      <c r="O133" s="238">
        <f>ROUND(E133*N133,2)</f>
        <v>0.47</v>
      </c>
      <c r="P133" s="238">
        <v>0</v>
      </c>
      <c r="Q133" s="238">
        <f>ROUND(E133*P133,2)</f>
        <v>0</v>
      </c>
      <c r="R133" s="240"/>
      <c r="S133" s="240" t="s">
        <v>150</v>
      </c>
      <c r="T133" s="241" t="s">
        <v>151</v>
      </c>
      <c r="U133" s="223">
        <v>0</v>
      </c>
      <c r="V133" s="223">
        <f>ROUND(E133*U133,2)</f>
        <v>0</v>
      </c>
      <c r="W133" s="223"/>
      <c r="X133" s="223" t="s">
        <v>152</v>
      </c>
      <c r="Y133" s="223" t="s">
        <v>153</v>
      </c>
      <c r="Z133" s="213"/>
      <c r="AA133" s="213"/>
      <c r="AB133" s="213"/>
      <c r="AC133" s="213"/>
      <c r="AD133" s="213"/>
      <c r="AE133" s="213"/>
      <c r="AF133" s="213"/>
      <c r="AG133" s="213" t="s">
        <v>154</v>
      </c>
      <c r="AH133" s="213"/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2" x14ac:dyDescent="0.25">
      <c r="A134" s="220"/>
      <c r="B134" s="221"/>
      <c r="C134" s="247" t="s">
        <v>479</v>
      </c>
      <c r="D134" s="243"/>
      <c r="E134" s="243"/>
      <c r="F134" s="243"/>
      <c r="G134" s="243"/>
      <c r="H134" s="223"/>
      <c r="I134" s="223"/>
      <c r="J134" s="223"/>
      <c r="K134" s="223"/>
      <c r="L134" s="223"/>
      <c r="M134" s="223"/>
      <c r="N134" s="222"/>
      <c r="O134" s="222"/>
      <c r="P134" s="222"/>
      <c r="Q134" s="222"/>
      <c r="R134" s="223"/>
      <c r="S134" s="223"/>
      <c r="T134" s="223"/>
      <c r="U134" s="223"/>
      <c r="V134" s="223"/>
      <c r="W134" s="223"/>
      <c r="X134" s="223"/>
      <c r="Y134" s="223"/>
      <c r="Z134" s="213"/>
      <c r="AA134" s="213"/>
      <c r="AB134" s="213"/>
      <c r="AC134" s="213"/>
      <c r="AD134" s="213"/>
      <c r="AE134" s="213"/>
      <c r="AF134" s="213"/>
      <c r="AG134" s="213" t="s">
        <v>155</v>
      </c>
      <c r="AH134" s="213"/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1" x14ac:dyDescent="0.25">
      <c r="A135" s="235">
        <v>40</v>
      </c>
      <c r="B135" s="236" t="s">
        <v>489</v>
      </c>
      <c r="C135" s="246" t="s">
        <v>490</v>
      </c>
      <c r="D135" s="237" t="s">
        <v>315</v>
      </c>
      <c r="E135" s="238">
        <v>8</v>
      </c>
      <c r="F135" s="239"/>
      <c r="G135" s="240">
        <f>ROUND(E135*F135,2)</f>
        <v>0</v>
      </c>
      <c r="H135" s="239"/>
      <c r="I135" s="240">
        <f>ROUND(E135*H135,2)</f>
        <v>0</v>
      </c>
      <c r="J135" s="239"/>
      <c r="K135" s="240">
        <f>ROUND(E135*J135,2)</f>
        <v>0</v>
      </c>
      <c r="L135" s="240">
        <v>21</v>
      </c>
      <c r="M135" s="240">
        <f>G135*(1+L135/100)</f>
        <v>0</v>
      </c>
      <c r="N135" s="238">
        <v>7.6200000000000004E-2</v>
      </c>
      <c r="O135" s="238">
        <f>ROUND(E135*N135,2)</f>
        <v>0.61</v>
      </c>
      <c r="P135" s="238">
        <v>0</v>
      </c>
      <c r="Q135" s="238">
        <f>ROUND(E135*P135,2)</f>
        <v>0</v>
      </c>
      <c r="R135" s="240"/>
      <c r="S135" s="240" t="s">
        <v>150</v>
      </c>
      <c r="T135" s="241" t="s">
        <v>151</v>
      </c>
      <c r="U135" s="223">
        <v>0</v>
      </c>
      <c r="V135" s="223">
        <f>ROUND(E135*U135,2)</f>
        <v>0</v>
      </c>
      <c r="W135" s="223"/>
      <c r="X135" s="223" t="s">
        <v>152</v>
      </c>
      <c r="Y135" s="223" t="s">
        <v>153</v>
      </c>
      <c r="Z135" s="213"/>
      <c r="AA135" s="213"/>
      <c r="AB135" s="213"/>
      <c r="AC135" s="213"/>
      <c r="AD135" s="213"/>
      <c r="AE135" s="213"/>
      <c r="AF135" s="213"/>
      <c r="AG135" s="213" t="s">
        <v>154</v>
      </c>
      <c r="AH135" s="213"/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2" x14ac:dyDescent="0.25">
      <c r="A136" s="220"/>
      <c r="B136" s="221"/>
      <c r="C136" s="247" t="s">
        <v>491</v>
      </c>
      <c r="D136" s="243"/>
      <c r="E136" s="243"/>
      <c r="F136" s="243"/>
      <c r="G136" s="243"/>
      <c r="H136" s="223"/>
      <c r="I136" s="223"/>
      <c r="J136" s="223"/>
      <c r="K136" s="223"/>
      <c r="L136" s="223"/>
      <c r="M136" s="223"/>
      <c r="N136" s="222"/>
      <c r="O136" s="222"/>
      <c r="P136" s="222"/>
      <c r="Q136" s="222"/>
      <c r="R136" s="223"/>
      <c r="S136" s="223"/>
      <c r="T136" s="223"/>
      <c r="U136" s="223"/>
      <c r="V136" s="223"/>
      <c r="W136" s="223"/>
      <c r="X136" s="223"/>
      <c r="Y136" s="223"/>
      <c r="Z136" s="213"/>
      <c r="AA136" s="213"/>
      <c r="AB136" s="213"/>
      <c r="AC136" s="213"/>
      <c r="AD136" s="213"/>
      <c r="AE136" s="213"/>
      <c r="AF136" s="213"/>
      <c r="AG136" s="213" t="s">
        <v>155</v>
      </c>
      <c r="AH136" s="213"/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3" x14ac:dyDescent="0.25">
      <c r="A137" s="220"/>
      <c r="B137" s="221"/>
      <c r="C137" s="248" t="s">
        <v>458</v>
      </c>
      <c r="D137" s="244"/>
      <c r="E137" s="244"/>
      <c r="F137" s="244"/>
      <c r="G137" s="244"/>
      <c r="H137" s="223"/>
      <c r="I137" s="223"/>
      <c r="J137" s="223"/>
      <c r="K137" s="223"/>
      <c r="L137" s="223"/>
      <c r="M137" s="223"/>
      <c r="N137" s="222"/>
      <c r="O137" s="222"/>
      <c r="P137" s="222"/>
      <c r="Q137" s="222"/>
      <c r="R137" s="223"/>
      <c r="S137" s="223"/>
      <c r="T137" s="223"/>
      <c r="U137" s="223"/>
      <c r="V137" s="223"/>
      <c r="W137" s="223"/>
      <c r="X137" s="223"/>
      <c r="Y137" s="223"/>
      <c r="Z137" s="213"/>
      <c r="AA137" s="213"/>
      <c r="AB137" s="213"/>
      <c r="AC137" s="213"/>
      <c r="AD137" s="213"/>
      <c r="AE137" s="213"/>
      <c r="AF137" s="213"/>
      <c r="AG137" s="213" t="s">
        <v>155</v>
      </c>
      <c r="AH137" s="213"/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ht="20.399999999999999" outlineLevel="1" x14ac:dyDescent="0.25">
      <c r="A138" s="262">
        <v>41</v>
      </c>
      <c r="B138" s="263" t="s">
        <v>480</v>
      </c>
      <c r="C138" s="269" t="s">
        <v>481</v>
      </c>
      <c r="D138" s="264" t="s">
        <v>315</v>
      </c>
      <c r="E138" s="265">
        <v>3</v>
      </c>
      <c r="F138" s="266"/>
      <c r="G138" s="267">
        <f>ROUND(E138*F138,2)</f>
        <v>0</v>
      </c>
      <c r="H138" s="266"/>
      <c r="I138" s="267">
        <f>ROUND(E138*H138,2)</f>
        <v>0</v>
      </c>
      <c r="J138" s="266"/>
      <c r="K138" s="267">
        <f>ROUND(E138*J138,2)</f>
        <v>0</v>
      </c>
      <c r="L138" s="267">
        <v>21</v>
      </c>
      <c r="M138" s="267">
        <f>G138*(1+L138/100)</f>
        <v>0</v>
      </c>
      <c r="N138" s="265">
        <v>0.08</v>
      </c>
      <c r="O138" s="265">
        <f>ROUND(E138*N138,2)</f>
        <v>0.24</v>
      </c>
      <c r="P138" s="265">
        <v>0</v>
      </c>
      <c r="Q138" s="265">
        <f>ROUND(E138*P138,2)</f>
        <v>0</v>
      </c>
      <c r="R138" s="267" t="s">
        <v>298</v>
      </c>
      <c r="S138" s="267" t="s">
        <v>178</v>
      </c>
      <c r="T138" s="268" t="s">
        <v>178</v>
      </c>
      <c r="U138" s="223">
        <v>0</v>
      </c>
      <c r="V138" s="223">
        <f>ROUND(E138*U138,2)</f>
        <v>0</v>
      </c>
      <c r="W138" s="223"/>
      <c r="X138" s="223" t="s">
        <v>152</v>
      </c>
      <c r="Y138" s="223" t="s">
        <v>153</v>
      </c>
      <c r="Z138" s="213"/>
      <c r="AA138" s="213"/>
      <c r="AB138" s="213"/>
      <c r="AC138" s="213"/>
      <c r="AD138" s="213"/>
      <c r="AE138" s="213"/>
      <c r="AF138" s="213"/>
      <c r="AG138" s="213" t="s">
        <v>154</v>
      </c>
      <c r="AH138" s="213"/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ht="20.399999999999999" outlineLevel="1" x14ac:dyDescent="0.25">
      <c r="A139" s="262">
        <v>42</v>
      </c>
      <c r="B139" s="263" t="s">
        <v>482</v>
      </c>
      <c r="C139" s="269" t="s">
        <v>483</v>
      </c>
      <c r="D139" s="264" t="s">
        <v>315</v>
      </c>
      <c r="E139" s="265">
        <v>3</v>
      </c>
      <c r="F139" s="266"/>
      <c r="G139" s="267">
        <f>ROUND(E139*F139,2)</f>
        <v>0</v>
      </c>
      <c r="H139" s="266"/>
      <c r="I139" s="267">
        <f>ROUND(E139*H139,2)</f>
        <v>0</v>
      </c>
      <c r="J139" s="266"/>
      <c r="K139" s="267">
        <f>ROUND(E139*J139,2)</f>
        <v>0</v>
      </c>
      <c r="L139" s="267">
        <v>21</v>
      </c>
      <c r="M139" s="267">
        <f>G139*(1+L139/100)</f>
        <v>0</v>
      </c>
      <c r="N139" s="265">
        <v>0.58499999999999996</v>
      </c>
      <c r="O139" s="265">
        <f>ROUND(E139*N139,2)</f>
        <v>1.76</v>
      </c>
      <c r="P139" s="265">
        <v>0</v>
      </c>
      <c r="Q139" s="265">
        <f>ROUND(E139*P139,2)</f>
        <v>0</v>
      </c>
      <c r="R139" s="267" t="s">
        <v>298</v>
      </c>
      <c r="S139" s="267" t="s">
        <v>178</v>
      </c>
      <c r="T139" s="268" t="s">
        <v>178</v>
      </c>
      <c r="U139" s="223">
        <v>0</v>
      </c>
      <c r="V139" s="223">
        <f>ROUND(E139*U139,2)</f>
        <v>0</v>
      </c>
      <c r="W139" s="223"/>
      <c r="X139" s="223" t="s">
        <v>152</v>
      </c>
      <c r="Y139" s="223" t="s">
        <v>153</v>
      </c>
      <c r="Z139" s="213"/>
      <c r="AA139" s="213"/>
      <c r="AB139" s="213"/>
      <c r="AC139" s="213"/>
      <c r="AD139" s="213"/>
      <c r="AE139" s="213"/>
      <c r="AF139" s="213"/>
      <c r="AG139" s="213" t="s">
        <v>154</v>
      </c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ht="20.399999999999999" outlineLevel="1" x14ac:dyDescent="0.25">
      <c r="A140" s="262">
        <v>43</v>
      </c>
      <c r="B140" s="263" t="s">
        <v>484</v>
      </c>
      <c r="C140" s="269" t="s">
        <v>485</v>
      </c>
      <c r="D140" s="264" t="s">
        <v>315</v>
      </c>
      <c r="E140" s="265">
        <v>3</v>
      </c>
      <c r="F140" s="266"/>
      <c r="G140" s="267">
        <f>ROUND(E140*F140,2)</f>
        <v>0</v>
      </c>
      <c r="H140" s="266"/>
      <c r="I140" s="267">
        <f>ROUND(E140*H140,2)</f>
        <v>0</v>
      </c>
      <c r="J140" s="266"/>
      <c r="K140" s="267">
        <f>ROUND(E140*J140,2)</f>
        <v>0</v>
      </c>
      <c r="L140" s="267">
        <v>21</v>
      </c>
      <c r="M140" s="267">
        <f>G140*(1+L140/100)</f>
        <v>0</v>
      </c>
      <c r="N140" s="265">
        <v>0.5</v>
      </c>
      <c r="O140" s="265">
        <f>ROUND(E140*N140,2)</f>
        <v>1.5</v>
      </c>
      <c r="P140" s="265">
        <v>0</v>
      </c>
      <c r="Q140" s="265">
        <f>ROUND(E140*P140,2)</f>
        <v>0</v>
      </c>
      <c r="R140" s="267" t="s">
        <v>298</v>
      </c>
      <c r="S140" s="267" t="s">
        <v>178</v>
      </c>
      <c r="T140" s="268" t="s">
        <v>178</v>
      </c>
      <c r="U140" s="223">
        <v>0</v>
      </c>
      <c r="V140" s="223">
        <f>ROUND(E140*U140,2)</f>
        <v>0</v>
      </c>
      <c r="W140" s="223"/>
      <c r="X140" s="223" t="s">
        <v>152</v>
      </c>
      <c r="Y140" s="223" t="s">
        <v>153</v>
      </c>
      <c r="Z140" s="213"/>
      <c r="AA140" s="213"/>
      <c r="AB140" s="213"/>
      <c r="AC140" s="213"/>
      <c r="AD140" s="213"/>
      <c r="AE140" s="213"/>
      <c r="AF140" s="213"/>
      <c r="AG140" s="213" t="s">
        <v>154</v>
      </c>
      <c r="AH140" s="213"/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ht="20.399999999999999" outlineLevel="1" x14ac:dyDescent="0.25">
      <c r="A141" s="262">
        <v>44</v>
      </c>
      <c r="B141" s="263" t="s">
        <v>486</v>
      </c>
      <c r="C141" s="269" t="s">
        <v>487</v>
      </c>
      <c r="D141" s="264" t="s">
        <v>315</v>
      </c>
      <c r="E141" s="265">
        <v>3</v>
      </c>
      <c r="F141" s="266"/>
      <c r="G141" s="267">
        <f>ROUND(E141*F141,2)</f>
        <v>0</v>
      </c>
      <c r="H141" s="266"/>
      <c r="I141" s="267">
        <f>ROUND(E141*H141,2)</f>
        <v>0</v>
      </c>
      <c r="J141" s="266"/>
      <c r="K141" s="267">
        <f>ROUND(E141*J141,2)</f>
        <v>0</v>
      </c>
      <c r="L141" s="267">
        <v>21</v>
      </c>
      <c r="M141" s="267">
        <f>G141*(1+L141/100)</f>
        <v>0</v>
      </c>
      <c r="N141" s="265">
        <v>2.1</v>
      </c>
      <c r="O141" s="265">
        <f>ROUND(E141*N141,2)</f>
        <v>6.3</v>
      </c>
      <c r="P141" s="265">
        <v>0</v>
      </c>
      <c r="Q141" s="265">
        <f>ROUND(E141*P141,2)</f>
        <v>0</v>
      </c>
      <c r="R141" s="267" t="s">
        <v>298</v>
      </c>
      <c r="S141" s="267" t="s">
        <v>178</v>
      </c>
      <c r="T141" s="268" t="s">
        <v>178</v>
      </c>
      <c r="U141" s="223">
        <v>0</v>
      </c>
      <c r="V141" s="223">
        <f>ROUND(E141*U141,2)</f>
        <v>0</v>
      </c>
      <c r="W141" s="223"/>
      <c r="X141" s="223" t="s">
        <v>152</v>
      </c>
      <c r="Y141" s="223" t="s">
        <v>153</v>
      </c>
      <c r="Z141" s="213"/>
      <c r="AA141" s="213"/>
      <c r="AB141" s="213"/>
      <c r="AC141" s="213"/>
      <c r="AD141" s="213"/>
      <c r="AE141" s="213"/>
      <c r="AF141" s="213"/>
      <c r="AG141" s="213" t="s">
        <v>154</v>
      </c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1" x14ac:dyDescent="0.25">
      <c r="A142" s="262">
        <v>45</v>
      </c>
      <c r="B142" s="263" t="s">
        <v>473</v>
      </c>
      <c r="C142" s="269" t="s">
        <v>488</v>
      </c>
      <c r="D142" s="264" t="s">
        <v>470</v>
      </c>
      <c r="E142" s="265">
        <v>3</v>
      </c>
      <c r="F142" s="266"/>
      <c r="G142" s="267">
        <f>ROUND(E142*F142,2)</f>
        <v>0</v>
      </c>
      <c r="H142" s="266"/>
      <c r="I142" s="267">
        <f>ROUND(E142*H142,2)</f>
        <v>0</v>
      </c>
      <c r="J142" s="266"/>
      <c r="K142" s="267">
        <f>ROUND(E142*J142,2)</f>
        <v>0</v>
      </c>
      <c r="L142" s="267">
        <v>21</v>
      </c>
      <c r="M142" s="267">
        <f>G142*(1+L142/100)</f>
        <v>0</v>
      </c>
      <c r="N142" s="265">
        <v>0</v>
      </c>
      <c r="O142" s="265">
        <f>ROUND(E142*N142,2)</f>
        <v>0</v>
      </c>
      <c r="P142" s="265">
        <v>0</v>
      </c>
      <c r="Q142" s="265">
        <f>ROUND(E142*P142,2)</f>
        <v>0</v>
      </c>
      <c r="R142" s="267"/>
      <c r="S142" s="267" t="s">
        <v>150</v>
      </c>
      <c r="T142" s="268" t="s">
        <v>151</v>
      </c>
      <c r="U142" s="223">
        <v>0</v>
      </c>
      <c r="V142" s="223">
        <f>ROUND(E142*U142,2)</f>
        <v>0</v>
      </c>
      <c r="W142" s="223"/>
      <c r="X142" s="223" t="s">
        <v>152</v>
      </c>
      <c r="Y142" s="223" t="s">
        <v>153</v>
      </c>
      <c r="Z142" s="213"/>
      <c r="AA142" s="213"/>
      <c r="AB142" s="213"/>
      <c r="AC142" s="213"/>
      <c r="AD142" s="213"/>
      <c r="AE142" s="213"/>
      <c r="AF142" s="213"/>
      <c r="AG142" s="213" t="s">
        <v>154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x14ac:dyDescent="0.25">
      <c r="A143" s="228" t="s">
        <v>146</v>
      </c>
      <c r="B143" s="229" t="s">
        <v>111</v>
      </c>
      <c r="C143" s="245" t="s">
        <v>112</v>
      </c>
      <c r="D143" s="230"/>
      <c r="E143" s="231"/>
      <c r="F143" s="232"/>
      <c r="G143" s="232">
        <f>SUMIF(AG144:AG146,"&lt;&gt;NOR",G144:G146)</f>
        <v>0</v>
      </c>
      <c r="H143" s="232"/>
      <c r="I143" s="232">
        <f>SUM(I144:I146)</f>
        <v>0</v>
      </c>
      <c r="J143" s="232"/>
      <c r="K143" s="232">
        <f>SUM(K144:K146)</f>
        <v>0</v>
      </c>
      <c r="L143" s="232"/>
      <c r="M143" s="232">
        <f>SUM(M144:M146)</f>
        <v>0</v>
      </c>
      <c r="N143" s="231"/>
      <c r="O143" s="231">
        <f>SUM(O144:O146)</f>
        <v>0</v>
      </c>
      <c r="P143" s="231"/>
      <c r="Q143" s="231">
        <f>SUM(Q144:Q146)</f>
        <v>0</v>
      </c>
      <c r="R143" s="232"/>
      <c r="S143" s="232"/>
      <c r="T143" s="233"/>
      <c r="U143" s="227"/>
      <c r="V143" s="227">
        <f>SUM(V144:V146)</f>
        <v>18.07</v>
      </c>
      <c r="W143" s="227"/>
      <c r="X143" s="227"/>
      <c r="Y143" s="227"/>
      <c r="AG143" t="s">
        <v>147</v>
      </c>
    </row>
    <row r="144" spans="1:60" outlineLevel="1" x14ac:dyDescent="0.25">
      <c r="A144" s="235">
        <v>46</v>
      </c>
      <c r="B144" s="236" t="s">
        <v>493</v>
      </c>
      <c r="C144" s="246" t="s">
        <v>494</v>
      </c>
      <c r="D144" s="237" t="s">
        <v>297</v>
      </c>
      <c r="E144" s="238">
        <v>85.446789999999993</v>
      </c>
      <c r="F144" s="239"/>
      <c r="G144" s="240">
        <f>ROUND(E144*F144,2)</f>
        <v>0</v>
      </c>
      <c r="H144" s="239"/>
      <c r="I144" s="240">
        <f>ROUND(E144*H144,2)</f>
        <v>0</v>
      </c>
      <c r="J144" s="239"/>
      <c r="K144" s="240">
        <f>ROUND(E144*J144,2)</f>
        <v>0</v>
      </c>
      <c r="L144" s="240">
        <v>21</v>
      </c>
      <c r="M144" s="240">
        <f>G144*(1+L144/100)</f>
        <v>0</v>
      </c>
      <c r="N144" s="238">
        <v>0</v>
      </c>
      <c r="O144" s="238">
        <f>ROUND(E144*N144,2)</f>
        <v>0</v>
      </c>
      <c r="P144" s="238">
        <v>0</v>
      </c>
      <c r="Q144" s="238">
        <f>ROUND(E144*P144,2)</f>
        <v>0</v>
      </c>
      <c r="R144" s="240" t="s">
        <v>256</v>
      </c>
      <c r="S144" s="240" t="s">
        <v>178</v>
      </c>
      <c r="T144" s="241" t="s">
        <v>178</v>
      </c>
      <c r="U144" s="223">
        <v>0.21149999999999999</v>
      </c>
      <c r="V144" s="223">
        <f>ROUND(E144*U144,2)</f>
        <v>18.07</v>
      </c>
      <c r="W144" s="223"/>
      <c r="X144" s="223" t="s">
        <v>537</v>
      </c>
      <c r="Y144" s="223" t="s">
        <v>153</v>
      </c>
      <c r="Z144" s="213"/>
      <c r="AA144" s="213"/>
      <c r="AB144" s="213"/>
      <c r="AC144" s="213"/>
      <c r="AD144" s="213"/>
      <c r="AE144" s="213"/>
      <c r="AF144" s="213"/>
      <c r="AG144" s="213" t="s">
        <v>538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outlineLevel="2" x14ac:dyDescent="0.25">
      <c r="A145" s="220"/>
      <c r="B145" s="221"/>
      <c r="C145" s="257" t="s">
        <v>495</v>
      </c>
      <c r="D145" s="256"/>
      <c r="E145" s="256"/>
      <c r="F145" s="256"/>
      <c r="G145" s="256"/>
      <c r="H145" s="223"/>
      <c r="I145" s="223"/>
      <c r="J145" s="223"/>
      <c r="K145" s="223"/>
      <c r="L145" s="223"/>
      <c r="M145" s="223"/>
      <c r="N145" s="222"/>
      <c r="O145" s="222"/>
      <c r="P145" s="222"/>
      <c r="Q145" s="222"/>
      <c r="R145" s="223"/>
      <c r="S145" s="223"/>
      <c r="T145" s="223"/>
      <c r="U145" s="223"/>
      <c r="V145" s="223"/>
      <c r="W145" s="223"/>
      <c r="X145" s="223"/>
      <c r="Y145" s="223"/>
      <c r="Z145" s="213"/>
      <c r="AA145" s="213"/>
      <c r="AB145" s="213"/>
      <c r="AC145" s="213"/>
      <c r="AD145" s="213"/>
      <c r="AE145" s="213"/>
      <c r="AF145" s="213"/>
      <c r="AG145" s="213" t="s">
        <v>182</v>
      </c>
      <c r="AH145" s="213"/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outlineLevel="2" x14ac:dyDescent="0.25">
      <c r="A146" s="220"/>
      <c r="B146" s="221"/>
      <c r="C146" s="248" t="s">
        <v>496</v>
      </c>
      <c r="D146" s="244"/>
      <c r="E146" s="244"/>
      <c r="F146" s="244"/>
      <c r="G146" s="244"/>
      <c r="H146" s="223"/>
      <c r="I146" s="223"/>
      <c r="J146" s="223"/>
      <c r="K146" s="223"/>
      <c r="L146" s="223"/>
      <c r="M146" s="223"/>
      <c r="N146" s="222"/>
      <c r="O146" s="222"/>
      <c r="P146" s="222"/>
      <c r="Q146" s="222"/>
      <c r="R146" s="223"/>
      <c r="S146" s="223"/>
      <c r="T146" s="223"/>
      <c r="U146" s="223"/>
      <c r="V146" s="223"/>
      <c r="W146" s="223"/>
      <c r="X146" s="223"/>
      <c r="Y146" s="223"/>
      <c r="Z146" s="213"/>
      <c r="AA146" s="213"/>
      <c r="AB146" s="213"/>
      <c r="AC146" s="213"/>
      <c r="AD146" s="213"/>
      <c r="AE146" s="213"/>
      <c r="AF146" s="213"/>
      <c r="AG146" s="213" t="s">
        <v>155</v>
      </c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x14ac:dyDescent="0.25">
      <c r="A147" s="228" t="s">
        <v>146</v>
      </c>
      <c r="B147" s="229" t="s">
        <v>115</v>
      </c>
      <c r="C147" s="245" t="s">
        <v>116</v>
      </c>
      <c r="D147" s="230"/>
      <c r="E147" s="231"/>
      <c r="F147" s="232"/>
      <c r="G147" s="232">
        <f>SUMIF(AG148:AG148,"&lt;&gt;NOR",G148:G148)</f>
        <v>0</v>
      </c>
      <c r="H147" s="232"/>
      <c r="I147" s="232">
        <f>SUM(I148:I148)</f>
        <v>0</v>
      </c>
      <c r="J147" s="232"/>
      <c r="K147" s="232">
        <f>SUM(K148:K148)</f>
        <v>0</v>
      </c>
      <c r="L147" s="232"/>
      <c r="M147" s="232">
        <f>SUM(M148:M148)</f>
        <v>0</v>
      </c>
      <c r="N147" s="231"/>
      <c r="O147" s="231">
        <f>SUM(O148:O148)</f>
        <v>0</v>
      </c>
      <c r="P147" s="231"/>
      <c r="Q147" s="231">
        <f>SUM(Q148:Q148)</f>
        <v>0</v>
      </c>
      <c r="R147" s="232"/>
      <c r="S147" s="232"/>
      <c r="T147" s="233"/>
      <c r="U147" s="227"/>
      <c r="V147" s="227">
        <f>SUM(V148:V148)</f>
        <v>0</v>
      </c>
      <c r="W147" s="227"/>
      <c r="X147" s="227"/>
      <c r="Y147" s="227"/>
      <c r="AG147" t="s">
        <v>147</v>
      </c>
    </row>
    <row r="148" spans="1:60" outlineLevel="1" x14ac:dyDescent="0.25">
      <c r="A148" s="235">
        <v>47</v>
      </c>
      <c r="B148" s="236" t="s">
        <v>497</v>
      </c>
      <c r="C148" s="246" t="s">
        <v>498</v>
      </c>
      <c r="D148" s="237" t="s">
        <v>306</v>
      </c>
      <c r="E148" s="238">
        <v>47</v>
      </c>
      <c r="F148" s="239"/>
      <c r="G148" s="240">
        <f>ROUND(E148*F148,2)</f>
        <v>0</v>
      </c>
      <c r="H148" s="239"/>
      <c r="I148" s="240">
        <f>ROUND(E148*H148,2)</f>
        <v>0</v>
      </c>
      <c r="J148" s="239"/>
      <c r="K148" s="240">
        <f>ROUND(E148*J148,2)</f>
        <v>0</v>
      </c>
      <c r="L148" s="240">
        <v>21</v>
      </c>
      <c r="M148" s="240">
        <f>G148*(1+L148/100)</f>
        <v>0</v>
      </c>
      <c r="N148" s="238">
        <v>0</v>
      </c>
      <c r="O148" s="238">
        <f>ROUND(E148*N148,2)</f>
        <v>0</v>
      </c>
      <c r="P148" s="238">
        <v>0</v>
      </c>
      <c r="Q148" s="238">
        <f>ROUND(E148*P148,2)</f>
        <v>0</v>
      </c>
      <c r="R148" s="240"/>
      <c r="S148" s="240" t="s">
        <v>150</v>
      </c>
      <c r="T148" s="241" t="s">
        <v>151</v>
      </c>
      <c r="U148" s="223">
        <v>0</v>
      </c>
      <c r="V148" s="223">
        <f>ROUND(E148*U148,2)</f>
        <v>0</v>
      </c>
      <c r="W148" s="223"/>
      <c r="X148" s="223" t="s">
        <v>152</v>
      </c>
      <c r="Y148" s="223" t="s">
        <v>153</v>
      </c>
      <c r="Z148" s="213"/>
      <c r="AA148" s="213"/>
      <c r="AB148" s="213"/>
      <c r="AC148" s="213"/>
      <c r="AD148" s="213"/>
      <c r="AE148" s="213"/>
      <c r="AF148" s="213"/>
      <c r="AG148" s="213" t="s">
        <v>154</v>
      </c>
      <c r="AH148" s="213"/>
      <c r="AI148" s="213"/>
      <c r="AJ148" s="213"/>
      <c r="AK148" s="213"/>
      <c r="AL148" s="213"/>
      <c r="AM148" s="213"/>
      <c r="AN148" s="213"/>
      <c r="AO148" s="213"/>
      <c r="AP148" s="213"/>
      <c r="AQ148" s="213"/>
      <c r="AR148" s="213"/>
      <c r="AS148" s="213"/>
      <c r="AT148" s="213"/>
      <c r="AU148" s="213"/>
      <c r="AV148" s="213"/>
      <c r="AW148" s="213"/>
      <c r="AX148" s="213"/>
      <c r="AY148" s="213"/>
      <c r="AZ148" s="213"/>
      <c r="BA148" s="213"/>
      <c r="BB148" s="213"/>
      <c r="BC148" s="213"/>
      <c r="BD148" s="213"/>
      <c r="BE148" s="213"/>
      <c r="BF148" s="213"/>
      <c r="BG148" s="213"/>
      <c r="BH148" s="213"/>
    </row>
    <row r="149" spans="1:60" x14ac:dyDescent="0.25">
      <c r="A149" s="3"/>
      <c r="B149" s="4"/>
      <c r="C149" s="249"/>
      <c r="D149" s="6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AE149">
        <v>12</v>
      </c>
      <c r="AF149">
        <v>21</v>
      </c>
      <c r="AG149" t="s">
        <v>132</v>
      </c>
    </row>
    <row r="150" spans="1:60" x14ac:dyDescent="0.25">
      <c r="A150" s="216"/>
      <c r="B150" s="217" t="s">
        <v>29</v>
      </c>
      <c r="C150" s="250"/>
      <c r="D150" s="218"/>
      <c r="E150" s="219"/>
      <c r="F150" s="219"/>
      <c r="G150" s="234">
        <f>G8+G100+G112+G114+G118+G143+G147</f>
        <v>0</v>
      </c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AE150">
        <f>SUMIF(L7:L148,AE149,G7:G148)</f>
        <v>0</v>
      </c>
      <c r="AF150">
        <f>SUMIF(L7:L148,AF149,G7:G148)</f>
        <v>0</v>
      </c>
      <c r="AG150" t="s">
        <v>157</v>
      </c>
    </row>
    <row r="151" spans="1:60" x14ac:dyDescent="0.25">
      <c r="C151" s="251"/>
      <c r="D151" s="10"/>
      <c r="AG151" t="s">
        <v>173</v>
      </c>
    </row>
    <row r="152" spans="1:60" x14ac:dyDescent="0.25">
      <c r="D152" s="10"/>
    </row>
    <row r="153" spans="1:60" x14ac:dyDescent="0.25">
      <c r="D153" s="10"/>
    </row>
    <row r="154" spans="1:60" x14ac:dyDescent="0.25">
      <c r="D154" s="10"/>
    </row>
    <row r="155" spans="1:60" x14ac:dyDescent="0.25">
      <c r="D155" s="10"/>
    </row>
    <row r="156" spans="1:60" x14ac:dyDescent="0.25">
      <c r="D156" s="10"/>
    </row>
    <row r="157" spans="1:60" x14ac:dyDescent="0.25">
      <c r="D157" s="10"/>
    </row>
    <row r="158" spans="1:60" x14ac:dyDescent="0.25">
      <c r="D158" s="10"/>
    </row>
    <row r="159" spans="1:60" x14ac:dyDescent="0.25">
      <c r="D159" s="10"/>
    </row>
    <row r="160" spans="1:60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DD1" sheet="1" formatRows="0"/>
  <mergeCells count="48">
    <mergeCell ref="C129:G129"/>
    <mergeCell ref="C134:G134"/>
    <mergeCell ref="C136:G136"/>
    <mergeCell ref="C137:G137"/>
    <mergeCell ref="C145:G145"/>
    <mergeCell ref="C146:G146"/>
    <mergeCell ref="C116:G116"/>
    <mergeCell ref="C120:G120"/>
    <mergeCell ref="C121:G121"/>
    <mergeCell ref="C123:G123"/>
    <mergeCell ref="C125:G125"/>
    <mergeCell ref="C127:G127"/>
    <mergeCell ref="C105:G105"/>
    <mergeCell ref="C106:G106"/>
    <mergeCell ref="C107:G107"/>
    <mergeCell ref="C108:G108"/>
    <mergeCell ref="C109:G109"/>
    <mergeCell ref="C110:G110"/>
    <mergeCell ref="C78:G78"/>
    <mergeCell ref="C88:G88"/>
    <mergeCell ref="C89:G89"/>
    <mergeCell ref="C96:G96"/>
    <mergeCell ref="C102:G102"/>
    <mergeCell ref="C103:G103"/>
    <mergeCell ref="C52:G52"/>
    <mergeCell ref="C56:G56"/>
    <mergeCell ref="C60:G60"/>
    <mergeCell ref="C63:G63"/>
    <mergeCell ref="C67:G67"/>
    <mergeCell ref="C71:G71"/>
    <mergeCell ref="C30:G30"/>
    <mergeCell ref="C34:G34"/>
    <mergeCell ref="C37:G37"/>
    <mergeCell ref="C41:G41"/>
    <mergeCell ref="C44:G44"/>
    <mergeCell ref="C48:G48"/>
    <mergeCell ref="C14:G14"/>
    <mergeCell ref="C16:G16"/>
    <mergeCell ref="C18:G18"/>
    <mergeCell ref="C21:G21"/>
    <mergeCell ref="C24:G24"/>
    <mergeCell ref="C26:G26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119</v>
      </c>
      <c r="B1" s="198"/>
      <c r="C1" s="198"/>
      <c r="D1" s="198"/>
      <c r="E1" s="198"/>
      <c r="F1" s="198"/>
      <c r="G1" s="198"/>
      <c r="AG1" t="s">
        <v>120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121</v>
      </c>
    </row>
    <row r="3" spans="1:60" ht="25.05" customHeight="1" x14ac:dyDescent="0.25">
      <c r="A3" s="199" t="s">
        <v>8</v>
      </c>
      <c r="B3" s="49" t="s">
        <v>54</v>
      </c>
      <c r="C3" s="202" t="s">
        <v>55</v>
      </c>
      <c r="D3" s="200"/>
      <c r="E3" s="200"/>
      <c r="F3" s="200"/>
      <c r="G3" s="201"/>
      <c r="AC3" s="177" t="s">
        <v>121</v>
      </c>
      <c r="AG3" t="s">
        <v>122</v>
      </c>
    </row>
    <row r="4" spans="1:60" ht="25.05" customHeight="1" x14ac:dyDescent="0.25">
      <c r="A4" s="203" t="s">
        <v>9</v>
      </c>
      <c r="B4" s="204" t="s">
        <v>60</v>
      </c>
      <c r="C4" s="205" t="s">
        <v>61</v>
      </c>
      <c r="D4" s="206"/>
      <c r="E4" s="206"/>
      <c r="F4" s="206"/>
      <c r="G4" s="207"/>
      <c r="AG4" t="s">
        <v>123</v>
      </c>
    </row>
    <row r="5" spans="1:60" x14ac:dyDescent="0.25">
      <c r="D5" s="10"/>
    </row>
    <row r="6" spans="1:60" ht="39.6" x14ac:dyDescent="0.25">
      <c r="A6" s="209" t="s">
        <v>124</v>
      </c>
      <c r="B6" s="211" t="s">
        <v>125</v>
      </c>
      <c r="C6" s="211" t="s">
        <v>126</v>
      </c>
      <c r="D6" s="210" t="s">
        <v>127</v>
      </c>
      <c r="E6" s="209" t="s">
        <v>128</v>
      </c>
      <c r="F6" s="208" t="s">
        <v>129</v>
      </c>
      <c r="G6" s="209" t="s">
        <v>29</v>
      </c>
      <c r="H6" s="212" t="s">
        <v>30</v>
      </c>
      <c r="I6" s="212" t="s">
        <v>130</v>
      </c>
      <c r="J6" s="212" t="s">
        <v>31</v>
      </c>
      <c r="K6" s="212" t="s">
        <v>131</v>
      </c>
      <c r="L6" s="212" t="s">
        <v>132</v>
      </c>
      <c r="M6" s="212" t="s">
        <v>133</v>
      </c>
      <c r="N6" s="212" t="s">
        <v>134</v>
      </c>
      <c r="O6" s="212" t="s">
        <v>135</v>
      </c>
      <c r="P6" s="212" t="s">
        <v>136</v>
      </c>
      <c r="Q6" s="212" t="s">
        <v>137</v>
      </c>
      <c r="R6" s="212" t="s">
        <v>138</v>
      </c>
      <c r="S6" s="212" t="s">
        <v>139</v>
      </c>
      <c r="T6" s="212" t="s">
        <v>140</v>
      </c>
      <c r="U6" s="212" t="s">
        <v>141</v>
      </c>
      <c r="V6" s="212" t="s">
        <v>142</v>
      </c>
      <c r="W6" s="212" t="s">
        <v>143</v>
      </c>
      <c r="X6" s="212" t="s">
        <v>144</v>
      </c>
      <c r="Y6" s="212" t="s">
        <v>145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146</v>
      </c>
      <c r="B8" s="229" t="s">
        <v>64</v>
      </c>
      <c r="C8" s="245" t="s">
        <v>94</v>
      </c>
      <c r="D8" s="230"/>
      <c r="E8" s="231"/>
      <c r="F8" s="232"/>
      <c r="G8" s="232">
        <f>SUMIF(AG9:AG84,"&lt;&gt;NOR",G9:G84)</f>
        <v>0</v>
      </c>
      <c r="H8" s="232"/>
      <c r="I8" s="232">
        <f>SUM(I9:I84)</f>
        <v>0</v>
      </c>
      <c r="J8" s="232"/>
      <c r="K8" s="232">
        <f>SUM(K9:K84)</f>
        <v>0</v>
      </c>
      <c r="L8" s="232"/>
      <c r="M8" s="232">
        <f>SUM(M9:M84)</f>
        <v>0</v>
      </c>
      <c r="N8" s="231"/>
      <c r="O8" s="231">
        <f>SUM(O9:O84)</f>
        <v>49.35</v>
      </c>
      <c r="P8" s="231"/>
      <c r="Q8" s="231">
        <f>SUM(Q9:Q84)</f>
        <v>0</v>
      </c>
      <c r="R8" s="232"/>
      <c r="S8" s="232"/>
      <c r="T8" s="233"/>
      <c r="U8" s="227"/>
      <c r="V8" s="227">
        <f>SUM(V9:V84)</f>
        <v>240.7</v>
      </c>
      <c r="W8" s="227"/>
      <c r="X8" s="227"/>
      <c r="Y8" s="227"/>
      <c r="AG8" t="s">
        <v>147</v>
      </c>
    </row>
    <row r="9" spans="1:60" outlineLevel="1" x14ac:dyDescent="0.25">
      <c r="A9" s="235">
        <v>1</v>
      </c>
      <c r="B9" s="236" t="s">
        <v>337</v>
      </c>
      <c r="C9" s="246" t="s">
        <v>338</v>
      </c>
      <c r="D9" s="237" t="s">
        <v>339</v>
      </c>
      <c r="E9" s="238">
        <v>36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177</v>
      </c>
      <c r="S9" s="240" t="s">
        <v>178</v>
      </c>
      <c r="T9" s="241" t="s">
        <v>456</v>
      </c>
      <c r="U9" s="223">
        <v>0.20300000000000001</v>
      </c>
      <c r="V9" s="223">
        <f>ROUND(E9*U9,2)</f>
        <v>7.31</v>
      </c>
      <c r="W9" s="223"/>
      <c r="X9" s="223" t="s">
        <v>179</v>
      </c>
      <c r="Y9" s="223" t="s">
        <v>153</v>
      </c>
      <c r="Z9" s="213"/>
      <c r="AA9" s="213"/>
      <c r="AB9" s="213"/>
      <c r="AC9" s="213"/>
      <c r="AD9" s="213"/>
      <c r="AE9" s="213"/>
      <c r="AF9" s="213"/>
      <c r="AG9" s="213" t="s">
        <v>180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5">
      <c r="A10" s="220"/>
      <c r="B10" s="221"/>
      <c r="C10" s="257" t="s">
        <v>340</v>
      </c>
      <c r="D10" s="256"/>
      <c r="E10" s="256"/>
      <c r="F10" s="256"/>
      <c r="G10" s="256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182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2" t="str">
        <f>C10</f>
        <v>na vzdálenost od hladiny vody v jímce po výšku roviny proložené osou nejvyššího bodu výtlačného potrubí. Včetně odpadní potrubí v délce do 20 m.</v>
      </c>
      <c r="BB10" s="213"/>
      <c r="BC10" s="213"/>
      <c r="BD10" s="213"/>
      <c r="BE10" s="213"/>
      <c r="BF10" s="213"/>
      <c r="BG10" s="213"/>
      <c r="BH10" s="213"/>
    </row>
    <row r="11" spans="1:60" ht="20.399999999999999" outlineLevel="1" x14ac:dyDescent="0.25">
      <c r="A11" s="235">
        <v>2</v>
      </c>
      <c r="B11" s="236" t="s">
        <v>341</v>
      </c>
      <c r="C11" s="246" t="s">
        <v>342</v>
      </c>
      <c r="D11" s="237" t="s">
        <v>343</v>
      </c>
      <c r="E11" s="238">
        <v>3.6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 t="s">
        <v>177</v>
      </c>
      <c r="S11" s="240" t="s">
        <v>178</v>
      </c>
      <c r="T11" s="241" t="s">
        <v>456</v>
      </c>
      <c r="U11" s="223">
        <v>0</v>
      </c>
      <c r="V11" s="223">
        <f>ROUND(E11*U11,2)</f>
        <v>0</v>
      </c>
      <c r="W11" s="223"/>
      <c r="X11" s="223" t="s">
        <v>179</v>
      </c>
      <c r="Y11" s="223" t="s">
        <v>153</v>
      </c>
      <c r="Z11" s="213"/>
      <c r="AA11" s="213"/>
      <c r="AB11" s="213"/>
      <c r="AC11" s="213"/>
      <c r="AD11" s="213"/>
      <c r="AE11" s="213"/>
      <c r="AF11" s="213"/>
      <c r="AG11" s="213" t="s">
        <v>180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1" outlineLevel="2" x14ac:dyDescent="0.25">
      <c r="A12" s="220"/>
      <c r="B12" s="221"/>
      <c r="C12" s="257" t="s">
        <v>344</v>
      </c>
      <c r="D12" s="256"/>
      <c r="E12" s="256"/>
      <c r="F12" s="256"/>
      <c r="G12" s="256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182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42" t="str">
        <f>C12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35">
        <v>3</v>
      </c>
      <c r="B13" s="236" t="s">
        <v>204</v>
      </c>
      <c r="C13" s="246" t="s">
        <v>205</v>
      </c>
      <c r="D13" s="237" t="s">
        <v>176</v>
      </c>
      <c r="E13" s="238">
        <v>0.4536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 t="s">
        <v>177</v>
      </c>
      <c r="S13" s="240" t="s">
        <v>178</v>
      </c>
      <c r="T13" s="241" t="s">
        <v>456</v>
      </c>
      <c r="U13" s="223">
        <v>4.2480000000000002</v>
      </c>
      <c r="V13" s="223">
        <f>ROUND(E13*U13,2)</f>
        <v>1.93</v>
      </c>
      <c r="W13" s="223"/>
      <c r="X13" s="223" t="s">
        <v>179</v>
      </c>
      <c r="Y13" s="223" t="s">
        <v>153</v>
      </c>
      <c r="Z13" s="213"/>
      <c r="AA13" s="213"/>
      <c r="AB13" s="213"/>
      <c r="AC13" s="213"/>
      <c r="AD13" s="213"/>
      <c r="AE13" s="213"/>
      <c r="AF13" s="213"/>
      <c r="AG13" s="213" t="s">
        <v>180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ht="21" outlineLevel="2" x14ac:dyDescent="0.25">
      <c r="A14" s="220"/>
      <c r="B14" s="221"/>
      <c r="C14" s="257" t="s">
        <v>206</v>
      </c>
      <c r="D14" s="256"/>
      <c r="E14" s="256"/>
      <c r="F14" s="256"/>
      <c r="G14" s="256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182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42" t="str">
        <f>C14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14" s="213"/>
      <c r="BC14" s="213"/>
      <c r="BD14" s="213"/>
      <c r="BE14" s="213"/>
      <c r="BF14" s="213"/>
      <c r="BG14" s="213"/>
      <c r="BH14" s="213"/>
    </row>
    <row r="15" spans="1:60" outlineLevel="2" x14ac:dyDescent="0.25">
      <c r="A15" s="220"/>
      <c r="B15" s="221"/>
      <c r="C15" s="258" t="s">
        <v>539</v>
      </c>
      <c r="D15" s="252"/>
      <c r="E15" s="253">
        <v>0.4536</v>
      </c>
      <c r="F15" s="223"/>
      <c r="G15" s="223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3"/>
      <c r="AA15" s="213"/>
      <c r="AB15" s="213"/>
      <c r="AC15" s="213"/>
      <c r="AD15" s="213"/>
      <c r="AE15" s="213"/>
      <c r="AF15" s="213"/>
      <c r="AG15" s="213" t="s">
        <v>203</v>
      </c>
      <c r="AH15" s="213">
        <v>5</v>
      </c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35">
        <v>4</v>
      </c>
      <c r="B16" s="236" t="s">
        <v>208</v>
      </c>
      <c r="C16" s="246" t="s">
        <v>209</v>
      </c>
      <c r="D16" s="237" t="s">
        <v>176</v>
      </c>
      <c r="E16" s="238">
        <v>0.32400000000000001</v>
      </c>
      <c r="F16" s="239"/>
      <c r="G16" s="240">
        <f>ROUND(E16*F16,2)</f>
        <v>0</v>
      </c>
      <c r="H16" s="239"/>
      <c r="I16" s="240">
        <f>ROUND(E16*H16,2)</f>
        <v>0</v>
      </c>
      <c r="J16" s="239"/>
      <c r="K16" s="240">
        <f>ROUND(E16*J16,2)</f>
        <v>0</v>
      </c>
      <c r="L16" s="240">
        <v>21</v>
      </c>
      <c r="M16" s="240">
        <f>G16*(1+L16/100)</f>
        <v>0</v>
      </c>
      <c r="N16" s="238">
        <v>0</v>
      </c>
      <c r="O16" s="238">
        <f>ROUND(E16*N16,2)</f>
        <v>0</v>
      </c>
      <c r="P16" s="238">
        <v>0</v>
      </c>
      <c r="Q16" s="238">
        <f>ROUND(E16*P16,2)</f>
        <v>0</v>
      </c>
      <c r="R16" s="240" t="s">
        <v>177</v>
      </c>
      <c r="S16" s="240" t="s">
        <v>178</v>
      </c>
      <c r="T16" s="241" t="s">
        <v>456</v>
      </c>
      <c r="U16" s="223">
        <v>6.27</v>
      </c>
      <c r="V16" s="223">
        <f>ROUND(E16*U16,2)</f>
        <v>2.0299999999999998</v>
      </c>
      <c r="W16" s="223"/>
      <c r="X16" s="223" t="s">
        <v>179</v>
      </c>
      <c r="Y16" s="223" t="s">
        <v>153</v>
      </c>
      <c r="Z16" s="213"/>
      <c r="AA16" s="213"/>
      <c r="AB16" s="213"/>
      <c r="AC16" s="213"/>
      <c r="AD16" s="213"/>
      <c r="AE16" s="213"/>
      <c r="AF16" s="213"/>
      <c r="AG16" s="213" t="s">
        <v>180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ht="21" outlineLevel="2" x14ac:dyDescent="0.25">
      <c r="A17" s="220"/>
      <c r="B17" s="221"/>
      <c r="C17" s="257" t="s">
        <v>206</v>
      </c>
      <c r="D17" s="256"/>
      <c r="E17" s="256"/>
      <c r="F17" s="256"/>
      <c r="G17" s="256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3"/>
      <c r="AA17" s="213"/>
      <c r="AB17" s="213"/>
      <c r="AC17" s="213"/>
      <c r="AD17" s="213"/>
      <c r="AE17" s="213"/>
      <c r="AF17" s="213"/>
      <c r="AG17" s="213" t="s">
        <v>182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42" t="str">
        <f>C17</f>
        <v>v horninách tř. 5 až 7 na dně odkopávek a prokopávek ve vrstvě tloušťky do 1,00 m s případným nutným přemístěním výkopku ve výkopišti, bez naložení, s přehozením výkopku na přilehlém terénu do 3 m od okraje odkopávky,</v>
      </c>
      <c r="BB17" s="213"/>
      <c r="BC17" s="213"/>
      <c r="BD17" s="213"/>
      <c r="BE17" s="213"/>
      <c r="BF17" s="213"/>
      <c r="BG17" s="213"/>
      <c r="BH17" s="213"/>
    </row>
    <row r="18" spans="1:60" outlineLevel="2" x14ac:dyDescent="0.25">
      <c r="A18" s="220"/>
      <c r="B18" s="221"/>
      <c r="C18" s="258" t="s">
        <v>540</v>
      </c>
      <c r="D18" s="252"/>
      <c r="E18" s="253">
        <v>0.32400000000000001</v>
      </c>
      <c r="F18" s="223"/>
      <c r="G18" s="223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203</v>
      </c>
      <c r="AH18" s="213">
        <v>5</v>
      </c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35">
        <v>5</v>
      </c>
      <c r="B19" s="236" t="s">
        <v>352</v>
      </c>
      <c r="C19" s="246" t="s">
        <v>353</v>
      </c>
      <c r="D19" s="237" t="s">
        <v>176</v>
      </c>
      <c r="E19" s="238">
        <v>15.6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 t="s">
        <v>177</v>
      </c>
      <c r="S19" s="240" t="s">
        <v>178</v>
      </c>
      <c r="T19" s="241" t="s">
        <v>456</v>
      </c>
      <c r="U19" s="223">
        <v>1.7629999999999999</v>
      </c>
      <c r="V19" s="223">
        <f>ROUND(E19*U19,2)</f>
        <v>27.5</v>
      </c>
      <c r="W19" s="223"/>
      <c r="X19" s="223" t="s">
        <v>179</v>
      </c>
      <c r="Y19" s="223" t="s">
        <v>153</v>
      </c>
      <c r="Z19" s="213"/>
      <c r="AA19" s="213"/>
      <c r="AB19" s="213"/>
      <c r="AC19" s="213"/>
      <c r="AD19" s="213"/>
      <c r="AE19" s="213"/>
      <c r="AF19" s="213"/>
      <c r="AG19" s="213" t="s">
        <v>180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2" x14ac:dyDescent="0.25">
      <c r="A20" s="220"/>
      <c r="B20" s="221"/>
      <c r="C20" s="257" t="s">
        <v>354</v>
      </c>
      <c r="D20" s="256"/>
      <c r="E20" s="256"/>
      <c r="F20" s="256"/>
      <c r="G20" s="256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182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42" t="str">
        <f>C20</f>
        <v>Příplatek k cenám hloubených vykopávek za ztížení vykopávky v blízkosti podzemního vedení nebo výbušnin pro jakoukoliv třídu horniny.</v>
      </c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35">
        <v>6</v>
      </c>
      <c r="B21" s="236" t="s">
        <v>355</v>
      </c>
      <c r="C21" s="246" t="s">
        <v>356</v>
      </c>
      <c r="D21" s="237" t="s">
        <v>176</v>
      </c>
      <c r="E21" s="238">
        <v>20.088000000000001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0</v>
      </c>
      <c r="O21" s="238">
        <f>ROUND(E21*N21,2)</f>
        <v>0</v>
      </c>
      <c r="P21" s="238">
        <v>0</v>
      </c>
      <c r="Q21" s="238">
        <f>ROUND(E21*P21,2)</f>
        <v>0</v>
      </c>
      <c r="R21" s="240" t="s">
        <v>177</v>
      </c>
      <c r="S21" s="240" t="s">
        <v>178</v>
      </c>
      <c r="T21" s="241" t="s">
        <v>456</v>
      </c>
      <c r="U21" s="223">
        <v>0.18</v>
      </c>
      <c r="V21" s="223">
        <f>ROUND(E21*U21,2)</f>
        <v>3.62</v>
      </c>
      <c r="W21" s="223"/>
      <c r="X21" s="223" t="s">
        <v>179</v>
      </c>
      <c r="Y21" s="223" t="s">
        <v>153</v>
      </c>
      <c r="Z21" s="213"/>
      <c r="AA21" s="213"/>
      <c r="AB21" s="213"/>
      <c r="AC21" s="213"/>
      <c r="AD21" s="213"/>
      <c r="AE21" s="213"/>
      <c r="AF21" s="213"/>
      <c r="AG21" s="213" t="s">
        <v>180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ht="21" outlineLevel="2" x14ac:dyDescent="0.25">
      <c r="A22" s="220"/>
      <c r="B22" s="221"/>
      <c r="C22" s="257" t="s">
        <v>357</v>
      </c>
      <c r="D22" s="256"/>
      <c r="E22" s="256"/>
      <c r="F22" s="256"/>
      <c r="G22" s="256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3"/>
      <c r="AA22" s="213"/>
      <c r="AB22" s="213"/>
      <c r="AC22" s="213"/>
      <c r="AD22" s="213"/>
      <c r="AE22" s="213"/>
      <c r="AF22" s="213"/>
      <c r="AG22" s="213" t="s">
        <v>182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42" t="str">
        <f>C22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2" s="213"/>
      <c r="BC22" s="213"/>
      <c r="BD22" s="213"/>
      <c r="BE22" s="213"/>
      <c r="BF22" s="213"/>
      <c r="BG22" s="213"/>
      <c r="BH22" s="213"/>
    </row>
    <row r="23" spans="1:60" outlineLevel="2" x14ac:dyDescent="0.25">
      <c r="A23" s="220"/>
      <c r="B23" s="221"/>
      <c r="C23" s="258" t="s">
        <v>541</v>
      </c>
      <c r="D23" s="252"/>
      <c r="E23" s="253">
        <v>20.088000000000001</v>
      </c>
      <c r="F23" s="223"/>
      <c r="G23" s="223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3"/>
      <c r="AA23" s="213"/>
      <c r="AB23" s="213"/>
      <c r="AC23" s="213"/>
      <c r="AD23" s="213"/>
      <c r="AE23" s="213"/>
      <c r="AF23" s="213"/>
      <c r="AG23" s="213" t="s">
        <v>203</v>
      </c>
      <c r="AH23" s="213">
        <v>0</v>
      </c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35">
        <v>7</v>
      </c>
      <c r="B24" s="236" t="s">
        <v>363</v>
      </c>
      <c r="C24" s="246" t="s">
        <v>364</v>
      </c>
      <c r="D24" s="237" t="s">
        <v>176</v>
      </c>
      <c r="E24" s="238">
        <v>19.440000000000001</v>
      </c>
      <c r="F24" s="239"/>
      <c r="G24" s="240">
        <f>ROUND(E24*F24,2)</f>
        <v>0</v>
      </c>
      <c r="H24" s="239"/>
      <c r="I24" s="240">
        <f>ROUND(E24*H24,2)</f>
        <v>0</v>
      </c>
      <c r="J24" s="239"/>
      <c r="K24" s="240">
        <f>ROUND(E24*J24,2)</f>
        <v>0</v>
      </c>
      <c r="L24" s="240">
        <v>21</v>
      </c>
      <c r="M24" s="240">
        <f>G24*(1+L24/100)</f>
        <v>0</v>
      </c>
      <c r="N24" s="238">
        <v>0</v>
      </c>
      <c r="O24" s="238">
        <f>ROUND(E24*N24,2)</f>
        <v>0</v>
      </c>
      <c r="P24" s="238">
        <v>0</v>
      </c>
      <c r="Q24" s="238">
        <f>ROUND(E24*P24,2)</f>
        <v>0</v>
      </c>
      <c r="R24" s="240" t="s">
        <v>177</v>
      </c>
      <c r="S24" s="240" t="s">
        <v>178</v>
      </c>
      <c r="T24" s="241" t="s">
        <v>456</v>
      </c>
      <c r="U24" s="223">
        <v>0.156</v>
      </c>
      <c r="V24" s="223">
        <f>ROUND(E24*U24,2)</f>
        <v>3.03</v>
      </c>
      <c r="W24" s="223"/>
      <c r="X24" s="223" t="s">
        <v>179</v>
      </c>
      <c r="Y24" s="223" t="s">
        <v>153</v>
      </c>
      <c r="Z24" s="213"/>
      <c r="AA24" s="213"/>
      <c r="AB24" s="213"/>
      <c r="AC24" s="213"/>
      <c r="AD24" s="213"/>
      <c r="AE24" s="213"/>
      <c r="AF24" s="213"/>
      <c r="AG24" s="213" t="s">
        <v>180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ht="21" outlineLevel="2" x14ac:dyDescent="0.25">
      <c r="A25" s="220"/>
      <c r="B25" s="221"/>
      <c r="C25" s="257" t="s">
        <v>357</v>
      </c>
      <c r="D25" s="256"/>
      <c r="E25" s="256"/>
      <c r="F25" s="256"/>
      <c r="G25" s="256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3"/>
      <c r="AA25" s="213"/>
      <c r="AB25" s="213"/>
      <c r="AC25" s="213"/>
      <c r="AD25" s="213"/>
      <c r="AE25" s="213"/>
      <c r="AF25" s="213"/>
      <c r="AG25" s="213" t="s">
        <v>182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42" t="str">
        <f>C25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5" s="213"/>
      <c r="BC25" s="213"/>
      <c r="BD25" s="213"/>
      <c r="BE25" s="213"/>
      <c r="BF25" s="213"/>
      <c r="BG25" s="213"/>
      <c r="BH25" s="213"/>
    </row>
    <row r="26" spans="1:60" outlineLevel="2" x14ac:dyDescent="0.25">
      <c r="A26" s="220"/>
      <c r="B26" s="221"/>
      <c r="C26" s="258" t="s">
        <v>542</v>
      </c>
      <c r="D26" s="252"/>
      <c r="E26" s="253">
        <v>19.440000000000001</v>
      </c>
      <c r="F26" s="223"/>
      <c r="G26" s="22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203</v>
      </c>
      <c r="AH26" s="213">
        <v>0</v>
      </c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35">
        <v>8</v>
      </c>
      <c r="B27" s="236" t="s">
        <v>370</v>
      </c>
      <c r="C27" s="246" t="s">
        <v>371</v>
      </c>
      <c r="D27" s="237" t="s">
        <v>176</v>
      </c>
      <c r="E27" s="238">
        <v>19.440000000000001</v>
      </c>
      <c r="F27" s="239"/>
      <c r="G27" s="240">
        <f>ROUND(E27*F27,2)</f>
        <v>0</v>
      </c>
      <c r="H27" s="239"/>
      <c r="I27" s="240">
        <f>ROUND(E27*H27,2)</f>
        <v>0</v>
      </c>
      <c r="J27" s="239"/>
      <c r="K27" s="240">
        <f>ROUND(E27*J27,2)</f>
        <v>0</v>
      </c>
      <c r="L27" s="240">
        <v>21</v>
      </c>
      <c r="M27" s="240">
        <f>G27*(1+L27/100)</f>
        <v>0</v>
      </c>
      <c r="N27" s="238">
        <v>0</v>
      </c>
      <c r="O27" s="238">
        <f>ROUND(E27*N27,2)</f>
        <v>0</v>
      </c>
      <c r="P27" s="238">
        <v>0</v>
      </c>
      <c r="Q27" s="238">
        <f>ROUND(E27*P27,2)</f>
        <v>0</v>
      </c>
      <c r="R27" s="240" t="s">
        <v>177</v>
      </c>
      <c r="S27" s="240" t="s">
        <v>178</v>
      </c>
      <c r="T27" s="241" t="s">
        <v>456</v>
      </c>
      <c r="U27" s="223">
        <v>8.4000000000000005E-2</v>
      </c>
      <c r="V27" s="223">
        <f>ROUND(E27*U27,2)</f>
        <v>1.63</v>
      </c>
      <c r="W27" s="223"/>
      <c r="X27" s="223" t="s">
        <v>179</v>
      </c>
      <c r="Y27" s="223" t="s">
        <v>153</v>
      </c>
      <c r="Z27" s="213"/>
      <c r="AA27" s="213"/>
      <c r="AB27" s="213"/>
      <c r="AC27" s="213"/>
      <c r="AD27" s="213"/>
      <c r="AE27" s="213"/>
      <c r="AF27" s="213"/>
      <c r="AG27" s="213" t="s">
        <v>180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ht="21" outlineLevel="2" x14ac:dyDescent="0.25">
      <c r="A28" s="220"/>
      <c r="B28" s="221"/>
      <c r="C28" s="257" t="s">
        <v>357</v>
      </c>
      <c r="D28" s="256"/>
      <c r="E28" s="256"/>
      <c r="F28" s="256"/>
      <c r="G28" s="256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3"/>
      <c r="AA28" s="213"/>
      <c r="AB28" s="213"/>
      <c r="AC28" s="213"/>
      <c r="AD28" s="213"/>
      <c r="AE28" s="213"/>
      <c r="AF28" s="213"/>
      <c r="AG28" s="213" t="s">
        <v>182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42" t="str">
        <f>C28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8" s="213"/>
      <c r="BC28" s="213"/>
      <c r="BD28" s="213"/>
      <c r="BE28" s="213"/>
      <c r="BF28" s="213"/>
      <c r="BG28" s="213"/>
      <c r="BH28" s="213"/>
    </row>
    <row r="29" spans="1:60" outlineLevel="2" x14ac:dyDescent="0.25">
      <c r="A29" s="220"/>
      <c r="B29" s="221"/>
      <c r="C29" s="258" t="s">
        <v>543</v>
      </c>
      <c r="D29" s="252"/>
      <c r="E29" s="253">
        <v>19.440000000000001</v>
      </c>
      <c r="F29" s="223"/>
      <c r="G29" s="223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3"/>
      <c r="AA29" s="213"/>
      <c r="AB29" s="213"/>
      <c r="AC29" s="213"/>
      <c r="AD29" s="213"/>
      <c r="AE29" s="213"/>
      <c r="AF29" s="213"/>
      <c r="AG29" s="213" t="s">
        <v>203</v>
      </c>
      <c r="AH29" s="213">
        <v>5</v>
      </c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35">
        <v>9</v>
      </c>
      <c r="B30" s="236" t="s">
        <v>373</v>
      </c>
      <c r="C30" s="246" t="s">
        <v>374</v>
      </c>
      <c r="D30" s="237" t="s">
        <v>176</v>
      </c>
      <c r="E30" s="238">
        <v>16.2</v>
      </c>
      <c r="F30" s="239"/>
      <c r="G30" s="240">
        <f>ROUND(E30*F30,2)</f>
        <v>0</v>
      </c>
      <c r="H30" s="239"/>
      <c r="I30" s="240">
        <f>ROUND(E30*H30,2)</f>
        <v>0</v>
      </c>
      <c r="J30" s="239"/>
      <c r="K30" s="240">
        <f>ROUND(E30*J30,2)</f>
        <v>0</v>
      </c>
      <c r="L30" s="240">
        <v>21</v>
      </c>
      <c r="M30" s="240">
        <f>G30*(1+L30/100)</f>
        <v>0</v>
      </c>
      <c r="N30" s="238">
        <v>0</v>
      </c>
      <c r="O30" s="238">
        <f>ROUND(E30*N30,2)</f>
        <v>0</v>
      </c>
      <c r="P30" s="238">
        <v>0</v>
      </c>
      <c r="Q30" s="238">
        <f>ROUND(E30*P30,2)</f>
        <v>0</v>
      </c>
      <c r="R30" s="240" t="s">
        <v>177</v>
      </c>
      <c r="S30" s="240" t="s">
        <v>178</v>
      </c>
      <c r="T30" s="241" t="s">
        <v>456</v>
      </c>
      <c r="U30" s="223">
        <v>0.35</v>
      </c>
      <c r="V30" s="223">
        <f>ROUND(E30*U30,2)</f>
        <v>5.67</v>
      </c>
      <c r="W30" s="223"/>
      <c r="X30" s="223" t="s">
        <v>179</v>
      </c>
      <c r="Y30" s="223" t="s">
        <v>153</v>
      </c>
      <c r="Z30" s="213"/>
      <c r="AA30" s="213"/>
      <c r="AB30" s="213"/>
      <c r="AC30" s="213"/>
      <c r="AD30" s="213"/>
      <c r="AE30" s="213"/>
      <c r="AF30" s="213"/>
      <c r="AG30" s="213" t="s">
        <v>180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ht="21" outlineLevel="2" x14ac:dyDescent="0.25">
      <c r="A31" s="220"/>
      <c r="B31" s="221"/>
      <c r="C31" s="257" t="s">
        <v>357</v>
      </c>
      <c r="D31" s="256"/>
      <c r="E31" s="256"/>
      <c r="F31" s="256"/>
      <c r="G31" s="256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3"/>
      <c r="AA31" s="213"/>
      <c r="AB31" s="213"/>
      <c r="AC31" s="213"/>
      <c r="AD31" s="213"/>
      <c r="AE31" s="213"/>
      <c r="AF31" s="213"/>
      <c r="AG31" s="213" t="s">
        <v>182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42" t="str">
        <f>C31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1" s="213"/>
      <c r="BC31" s="213"/>
      <c r="BD31" s="213"/>
      <c r="BE31" s="213"/>
      <c r="BF31" s="213"/>
      <c r="BG31" s="213"/>
      <c r="BH31" s="213"/>
    </row>
    <row r="32" spans="1:60" outlineLevel="2" x14ac:dyDescent="0.25">
      <c r="A32" s="220"/>
      <c r="B32" s="221"/>
      <c r="C32" s="258" t="s">
        <v>544</v>
      </c>
      <c r="D32" s="252"/>
      <c r="E32" s="253">
        <v>16.2</v>
      </c>
      <c r="F32" s="223"/>
      <c r="G32" s="223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3"/>
      <c r="AA32" s="213"/>
      <c r="AB32" s="213"/>
      <c r="AC32" s="213"/>
      <c r="AD32" s="213"/>
      <c r="AE32" s="213"/>
      <c r="AF32" s="213"/>
      <c r="AG32" s="213" t="s">
        <v>203</v>
      </c>
      <c r="AH32" s="213">
        <v>0</v>
      </c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35">
        <v>10</v>
      </c>
      <c r="B33" s="236" t="s">
        <v>380</v>
      </c>
      <c r="C33" s="246" t="s">
        <v>381</v>
      </c>
      <c r="D33" s="237" t="s">
        <v>176</v>
      </c>
      <c r="E33" s="238">
        <v>16.2</v>
      </c>
      <c r="F33" s="239"/>
      <c r="G33" s="240">
        <f>ROUND(E33*F33,2)</f>
        <v>0</v>
      </c>
      <c r="H33" s="239"/>
      <c r="I33" s="240">
        <f>ROUND(E33*H33,2)</f>
        <v>0</v>
      </c>
      <c r="J33" s="239"/>
      <c r="K33" s="240">
        <f>ROUND(E33*J33,2)</f>
        <v>0</v>
      </c>
      <c r="L33" s="240">
        <v>21</v>
      </c>
      <c r="M33" s="240">
        <f>G33*(1+L33/100)</f>
        <v>0</v>
      </c>
      <c r="N33" s="238">
        <v>0</v>
      </c>
      <c r="O33" s="238">
        <f>ROUND(E33*N33,2)</f>
        <v>0</v>
      </c>
      <c r="P33" s="238">
        <v>0</v>
      </c>
      <c r="Q33" s="238">
        <f>ROUND(E33*P33,2)</f>
        <v>0</v>
      </c>
      <c r="R33" s="240" t="s">
        <v>177</v>
      </c>
      <c r="S33" s="240" t="s">
        <v>178</v>
      </c>
      <c r="T33" s="241" t="s">
        <v>456</v>
      </c>
      <c r="U33" s="223">
        <v>0.14829999999999999</v>
      </c>
      <c r="V33" s="223">
        <f>ROUND(E33*U33,2)</f>
        <v>2.4</v>
      </c>
      <c r="W33" s="223"/>
      <c r="X33" s="223" t="s">
        <v>179</v>
      </c>
      <c r="Y33" s="223" t="s">
        <v>153</v>
      </c>
      <c r="Z33" s="213"/>
      <c r="AA33" s="213"/>
      <c r="AB33" s="213"/>
      <c r="AC33" s="213"/>
      <c r="AD33" s="213"/>
      <c r="AE33" s="213"/>
      <c r="AF33" s="213"/>
      <c r="AG33" s="213" t="s">
        <v>180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ht="21" outlineLevel="2" x14ac:dyDescent="0.25">
      <c r="A34" s="220"/>
      <c r="B34" s="221"/>
      <c r="C34" s="257" t="s">
        <v>357</v>
      </c>
      <c r="D34" s="256"/>
      <c r="E34" s="256"/>
      <c r="F34" s="256"/>
      <c r="G34" s="256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3"/>
      <c r="AA34" s="213"/>
      <c r="AB34" s="213"/>
      <c r="AC34" s="213"/>
      <c r="AD34" s="213"/>
      <c r="AE34" s="213"/>
      <c r="AF34" s="213"/>
      <c r="AG34" s="213" t="s">
        <v>182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42" t="str">
        <f>C34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4" s="213"/>
      <c r="BC34" s="213"/>
      <c r="BD34" s="213"/>
      <c r="BE34" s="213"/>
      <c r="BF34" s="213"/>
      <c r="BG34" s="213"/>
      <c r="BH34" s="213"/>
    </row>
    <row r="35" spans="1:60" outlineLevel="2" x14ac:dyDescent="0.25">
      <c r="A35" s="220"/>
      <c r="B35" s="221"/>
      <c r="C35" s="258" t="s">
        <v>545</v>
      </c>
      <c r="D35" s="252"/>
      <c r="E35" s="253">
        <v>16.2</v>
      </c>
      <c r="F35" s="223"/>
      <c r="G35" s="22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3"/>
      <c r="AA35" s="213"/>
      <c r="AB35" s="213"/>
      <c r="AC35" s="213"/>
      <c r="AD35" s="213"/>
      <c r="AE35" s="213"/>
      <c r="AF35" s="213"/>
      <c r="AG35" s="213" t="s">
        <v>203</v>
      </c>
      <c r="AH35" s="213">
        <v>5</v>
      </c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35">
        <v>11</v>
      </c>
      <c r="B36" s="236" t="s">
        <v>383</v>
      </c>
      <c r="C36" s="246" t="s">
        <v>384</v>
      </c>
      <c r="D36" s="237" t="s">
        <v>176</v>
      </c>
      <c r="E36" s="238">
        <v>4.5359999999999996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 t="s">
        <v>177</v>
      </c>
      <c r="S36" s="240" t="s">
        <v>178</v>
      </c>
      <c r="T36" s="241" t="s">
        <v>456</v>
      </c>
      <c r="U36" s="223">
        <v>0.496</v>
      </c>
      <c r="V36" s="223">
        <f>ROUND(E36*U36,2)</f>
        <v>2.25</v>
      </c>
      <c r="W36" s="223"/>
      <c r="X36" s="223" t="s">
        <v>179</v>
      </c>
      <c r="Y36" s="223" t="s">
        <v>153</v>
      </c>
      <c r="Z36" s="213"/>
      <c r="AA36" s="213"/>
      <c r="AB36" s="213"/>
      <c r="AC36" s="213"/>
      <c r="AD36" s="213"/>
      <c r="AE36" s="213"/>
      <c r="AF36" s="213"/>
      <c r="AG36" s="213" t="s">
        <v>180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ht="21" outlineLevel="2" x14ac:dyDescent="0.25">
      <c r="A37" s="220"/>
      <c r="B37" s="221"/>
      <c r="C37" s="257" t="s">
        <v>357</v>
      </c>
      <c r="D37" s="256"/>
      <c r="E37" s="256"/>
      <c r="F37" s="256"/>
      <c r="G37" s="256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3"/>
      <c r="AA37" s="213"/>
      <c r="AB37" s="213"/>
      <c r="AC37" s="213"/>
      <c r="AD37" s="213"/>
      <c r="AE37" s="213"/>
      <c r="AF37" s="213"/>
      <c r="AG37" s="213" t="s">
        <v>182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42" t="str">
        <f>C37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7" s="213"/>
      <c r="BC37" s="213"/>
      <c r="BD37" s="213"/>
      <c r="BE37" s="213"/>
      <c r="BF37" s="213"/>
      <c r="BG37" s="213"/>
      <c r="BH37" s="213"/>
    </row>
    <row r="38" spans="1:60" outlineLevel="2" x14ac:dyDescent="0.25">
      <c r="A38" s="220"/>
      <c r="B38" s="221"/>
      <c r="C38" s="258" t="s">
        <v>546</v>
      </c>
      <c r="D38" s="252"/>
      <c r="E38" s="253">
        <v>4.5359999999999996</v>
      </c>
      <c r="F38" s="223"/>
      <c r="G38" s="223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3"/>
      <c r="AA38" s="213"/>
      <c r="AB38" s="213"/>
      <c r="AC38" s="213"/>
      <c r="AD38" s="213"/>
      <c r="AE38" s="213"/>
      <c r="AF38" s="213"/>
      <c r="AG38" s="213" t="s">
        <v>203</v>
      </c>
      <c r="AH38" s="213">
        <v>0</v>
      </c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5">
      <c r="A39" s="235">
        <v>12</v>
      </c>
      <c r="B39" s="236" t="s">
        <v>390</v>
      </c>
      <c r="C39" s="246" t="s">
        <v>391</v>
      </c>
      <c r="D39" s="237" t="s">
        <v>176</v>
      </c>
      <c r="E39" s="238">
        <v>3.24</v>
      </c>
      <c r="F39" s="239"/>
      <c r="G39" s="240">
        <f>ROUND(E39*F39,2)</f>
        <v>0</v>
      </c>
      <c r="H39" s="239"/>
      <c r="I39" s="240">
        <f>ROUND(E39*H39,2)</f>
        <v>0</v>
      </c>
      <c r="J39" s="239"/>
      <c r="K39" s="240">
        <f>ROUND(E39*J39,2)</f>
        <v>0</v>
      </c>
      <c r="L39" s="240">
        <v>21</v>
      </c>
      <c r="M39" s="240">
        <f>G39*(1+L39/100)</f>
        <v>0</v>
      </c>
      <c r="N39" s="238">
        <v>0</v>
      </c>
      <c r="O39" s="238">
        <f>ROUND(E39*N39,2)</f>
        <v>0</v>
      </c>
      <c r="P39" s="238">
        <v>0</v>
      </c>
      <c r="Q39" s="238">
        <f>ROUND(E39*P39,2)</f>
        <v>0</v>
      </c>
      <c r="R39" s="240" t="s">
        <v>177</v>
      </c>
      <c r="S39" s="240" t="s">
        <v>178</v>
      </c>
      <c r="T39" s="241" t="s">
        <v>456</v>
      </c>
      <c r="U39" s="223">
        <v>0.3</v>
      </c>
      <c r="V39" s="223">
        <f>ROUND(E39*U39,2)</f>
        <v>0.97</v>
      </c>
      <c r="W39" s="223"/>
      <c r="X39" s="223" t="s">
        <v>179</v>
      </c>
      <c r="Y39" s="223" t="s">
        <v>153</v>
      </c>
      <c r="Z39" s="213"/>
      <c r="AA39" s="213"/>
      <c r="AB39" s="213"/>
      <c r="AC39" s="213"/>
      <c r="AD39" s="213"/>
      <c r="AE39" s="213"/>
      <c r="AF39" s="213"/>
      <c r="AG39" s="213" t="s">
        <v>180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ht="21" outlineLevel="2" x14ac:dyDescent="0.25">
      <c r="A40" s="220"/>
      <c r="B40" s="221"/>
      <c r="C40" s="257" t="s">
        <v>357</v>
      </c>
      <c r="D40" s="256"/>
      <c r="E40" s="256"/>
      <c r="F40" s="256"/>
      <c r="G40" s="256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3"/>
      <c r="AA40" s="213"/>
      <c r="AB40" s="213"/>
      <c r="AC40" s="213"/>
      <c r="AD40" s="213"/>
      <c r="AE40" s="213"/>
      <c r="AF40" s="213"/>
      <c r="AG40" s="213" t="s">
        <v>182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42" t="str">
        <f>C40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0" s="213"/>
      <c r="BC40" s="213"/>
      <c r="BD40" s="213"/>
      <c r="BE40" s="213"/>
      <c r="BF40" s="213"/>
      <c r="BG40" s="213"/>
      <c r="BH40" s="213"/>
    </row>
    <row r="41" spans="1:60" outlineLevel="2" x14ac:dyDescent="0.25">
      <c r="A41" s="220"/>
      <c r="B41" s="221"/>
      <c r="C41" s="258" t="s">
        <v>547</v>
      </c>
      <c r="D41" s="252"/>
      <c r="E41" s="253">
        <v>3.24</v>
      </c>
      <c r="F41" s="223"/>
      <c r="G41" s="223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3"/>
      <c r="AA41" s="213"/>
      <c r="AB41" s="213"/>
      <c r="AC41" s="213"/>
      <c r="AD41" s="213"/>
      <c r="AE41" s="213"/>
      <c r="AF41" s="213"/>
      <c r="AG41" s="213" t="s">
        <v>203</v>
      </c>
      <c r="AH41" s="213">
        <v>0</v>
      </c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5">
      <c r="A42" s="235">
        <v>13</v>
      </c>
      <c r="B42" s="236" t="s">
        <v>397</v>
      </c>
      <c r="C42" s="246" t="s">
        <v>398</v>
      </c>
      <c r="D42" s="237" t="s">
        <v>176</v>
      </c>
      <c r="E42" s="238">
        <v>0.64800000000000002</v>
      </c>
      <c r="F42" s="239"/>
      <c r="G42" s="240">
        <f>ROUND(E42*F42,2)</f>
        <v>0</v>
      </c>
      <c r="H42" s="239"/>
      <c r="I42" s="240">
        <f>ROUND(E42*H42,2)</f>
        <v>0</v>
      </c>
      <c r="J42" s="239"/>
      <c r="K42" s="240">
        <f>ROUND(E42*J42,2)</f>
        <v>0</v>
      </c>
      <c r="L42" s="240">
        <v>21</v>
      </c>
      <c r="M42" s="240">
        <f>G42*(1+L42/100)</f>
        <v>0</v>
      </c>
      <c r="N42" s="238">
        <v>1.9220000000000001E-2</v>
      </c>
      <c r="O42" s="238">
        <f>ROUND(E42*N42,2)</f>
        <v>0.01</v>
      </c>
      <c r="P42" s="238">
        <v>0</v>
      </c>
      <c r="Q42" s="238">
        <f>ROUND(E42*P42,2)</f>
        <v>0</v>
      </c>
      <c r="R42" s="240" t="s">
        <v>177</v>
      </c>
      <c r="S42" s="240" t="s">
        <v>178</v>
      </c>
      <c r="T42" s="241" t="s">
        <v>456</v>
      </c>
      <c r="U42" s="223">
        <v>1.5863</v>
      </c>
      <c r="V42" s="223">
        <f>ROUND(E42*U42,2)</f>
        <v>1.03</v>
      </c>
      <c r="W42" s="223"/>
      <c r="X42" s="223" t="s">
        <v>179</v>
      </c>
      <c r="Y42" s="223" t="s">
        <v>153</v>
      </c>
      <c r="Z42" s="213"/>
      <c r="AA42" s="213"/>
      <c r="AB42" s="213"/>
      <c r="AC42" s="213"/>
      <c r="AD42" s="213"/>
      <c r="AE42" s="213"/>
      <c r="AF42" s="213"/>
      <c r="AG42" s="213" t="s">
        <v>180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ht="21" outlineLevel="2" x14ac:dyDescent="0.25">
      <c r="A43" s="220"/>
      <c r="B43" s="221"/>
      <c r="C43" s="257" t="s">
        <v>357</v>
      </c>
      <c r="D43" s="256"/>
      <c r="E43" s="256"/>
      <c r="F43" s="256"/>
      <c r="G43" s="256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3"/>
      <c r="AA43" s="213"/>
      <c r="AB43" s="213"/>
      <c r="AC43" s="213"/>
      <c r="AD43" s="213"/>
      <c r="AE43" s="213"/>
      <c r="AF43" s="213"/>
      <c r="AG43" s="213" t="s">
        <v>182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42" t="str">
        <f>C43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43" s="213"/>
      <c r="BC43" s="213"/>
      <c r="BD43" s="213"/>
      <c r="BE43" s="213"/>
      <c r="BF43" s="213"/>
      <c r="BG43" s="213"/>
      <c r="BH43" s="213"/>
    </row>
    <row r="44" spans="1:60" outlineLevel="2" x14ac:dyDescent="0.25">
      <c r="A44" s="220"/>
      <c r="B44" s="221"/>
      <c r="C44" s="258" t="s">
        <v>548</v>
      </c>
      <c r="D44" s="252"/>
      <c r="E44" s="253">
        <v>0.64800000000000002</v>
      </c>
      <c r="F44" s="223"/>
      <c r="G44" s="223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3"/>
      <c r="AA44" s="213"/>
      <c r="AB44" s="213"/>
      <c r="AC44" s="213"/>
      <c r="AD44" s="213"/>
      <c r="AE44" s="213"/>
      <c r="AF44" s="213"/>
      <c r="AG44" s="213" t="s">
        <v>203</v>
      </c>
      <c r="AH44" s="213">
        <v>0</v>
      </c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5">
      <c r="A45" s="235">
        <v>14</v>
      </c>
      <c r="B45" s="236" t="s">
        <v>404</v>
      </c>
      <c r="C45" s="246" t="s">
        <v>405</v>
      </c>
      <c r="D45" s="237" t="s">
        <v>250</v>
      </c>
      <c r="E45" s="238">
        <v>108</v>
      </c>
      <c r="F45" s="239"/>
      <c r="G45" s="240">
        <f>ROUND(E45*F45,2)</f>
        <v>0</v>
      </c>
      <c r="H45" s="239"/>
      <c r="I45" s="240">
        <f>ROUND(E45*H45,2)</f>
        <v>0</v>
      </c>
      <c r="J45" s="239"/>
      <c r="K45" s="240">
        <f>ROUND(E45*J45,2)</f>
        <v>0</v>
      </c>
      <c r="L45" s="240">
        <v>21</v>
      </c>
      <c r="M45" s="240">
        <f>G45*(1+L45/100)</f>
        <v>0</v>
      </c>
      <c r="N45" s="238">
        <v>8.4999999999999995E-4</v>
      </c>
      <c r="O45" s="238">
        <f>ROUND(E45*N45,2)</f>
        <v>0.09</v>
      </c>
      <c r="P45" s="238">
        <v>0</v>
      </c>
      <c r="Q45" s="238">
        <f>ROUND(E45*P45,2)</f>
        <v>0</v>
      </c>
      <c r="R45" s="240" t="s">
        <v>177</v>
      </c>
      <c r="S45" s="240" t="s">
        <v>178</v>
      </c>
      <c r="T45" s="241" t="s">
        <v>456</v>
      </c>
      <c r="U45" s="223">
        <v>0.47899999999999998</v>
      </c>
      <c r="V45" s="223">
        <f>ROUND(E45*U45,2)</f>
        <v>51.73</v>
      </c>
      <c r="W45" s="223"/>
      <c r="X45" s="223" t="s">
        <v>179</v>
      </c>
      <c r="Y45" s="223" t="s">
        <v>153</v>
      </c>
      <c r="Z45" s="213"/>
      <c r="AA45" s="213"/>
      <c r="AB45" s="213"/>
      <c r="AC45" s="213"/>
      <c r="AD45" s="213"/>
      <c r="AE45" s="213"/>
      <c r="AF45" s="213"/>
      <c r="AG45" s="213" t="s">
        <v>180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2" x14ac:dyDescent="0.25">
      <c r="A46" s="220"/>
      <c r="B46" s="221"/>
      <c r="C46" s="257" t="s">
        <v>406</v>
      </c>
      <c r="D46" s="256"/>
      <c r="E46" s="256"/>
      <c r="F46" s="256"/>
      <c r="G46" s="256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3"/>
      <c r="AA46" s="213"/>
      <c r="AB46" s="213"/>
      <c r="AC46" s="213"/>
      <c r="AD46" s="213"/>
      <c r="AE46" s="213"/>
      <c r="AF46" s="213"/>
      <c r="AG46" s="213" t="s">
        <v>182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2" x14ac:dyDescent="0.25">
      <c r="A47" s="220"/>
      <c r="B47" s="221"/>
      <c r="C47" s="258" t="s">
        <v>549</v>
      </c>
      <c r="D47" s="252"/>
      <c r="E47" s="253">
        <v>108</v>
      </c>
      <c r="F47" s="223"/>
      <c r="G47" s="223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23"/>
      <c r="Z47" s="213"/>
      <c r="AA47" s="213"/>
      <c r="AB47" s="213"/>
      <c r="AC47" s="213"/>
      <c r="AD47" s="213"/>
      <c r="AE47" s="213"/>
      <c r="AF47" s="213"/>
      <c r="AG47" s="213" t="s">
        <v>203</v>
      </c>
      <c r="AH47" s="213">
        <v>0</v>
      </c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5">
      <c r="A48" s="235">
        <v>15</v>
      </c>
      <c r="B48" s="236" t="s">
        <v>412</v>
      </c>
      <c r="C48" s="246" t="s">
        <v>413</v>
      </c>
      <c r="D48" s="237" t="s">
        <v>250</v>
      </c>
      <c r="E48" s="238">
        <v>108</v>
      </c>
      <c r="F48" s="239"/>
      <c r="G48" s="240">
        <f>ROUND(E48*F48,2)</f>
        <v>0</v>
      </c>
      <c r="H48" s="239"/>
      <c r="I48" s="240">
        <f>ROUND(E48*H48,2)</f>
        <v>0</v>
      </c>
      <c r="J48" s="239"/>
      <c r="K48" s="240">
        <f>ROUND(E48*J48,2)</f>
        <v>0</v>
      </c>
      <c r="L48" s="240">
        <v>21</v>
      </c>
      <c r="M48" s="240">
        <f>G48*(1+L48/100)</f>
        <v>0</v>
      </c>
      <c r="N48" s="238">
        <v>0</v>
      </c>
      <c r="O48" s="238">
        <f>ROUND(E48*N48,2)</f>
        <v>0</v>
      </c>
      <c r="P48" s="238">
        <v>0</v>
      </c>
      <c r="Q48" s="238">
        <f>ROUND(E48*P48,2)</f>
        <v>0</v>
      </c>
      <c r="R48" s="240" t="s">
        <v>177</v>
      </c>
      <c r="S48" s="240" t="s">
        <v>178</v>
      </c>
      <c r="T48" s="241" t="s">
        <v>456</v>
      </c>
      <c r="U48" s="223">
        <v>0.32700000000000001</v>
      </c>
      <c r="V48" s="223">
        <f>ROUND(E48*U48,2)</f>
        <v>35.32</v>
      </c>
      <c r="W48" s="223"/>
      <c r="X48" s="223" t="s">
        <v>179</v>
      </c>
      <c r="Y48" s="223" t="s">
        <v>153</v>
      </c>
      <c r="Z48" s="213"/>
      <c r="AA48" s="213"/>
      <c r="AB48" s="213"/>
      <c r="AC48" s="213"/>
      <c r="AD48" s="213"/>
      <c r="AE48" s="213"/>
      <c r="AF48" s="213"/>
      <c r="AG48" s="213" t="s">
        <v>180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2" x14ac:dyDescent="0.25">
      <c r="A49" s="220"/>
      <c r="B49" s="221"/>
      <c r="C49" s="257" t="s">
        <v>414</v>
      </c>
      <c r="D49" s="256"/>
      <c r="E49" s="256"/>
      <c r="F49" s="256"/>
      <c r="G49" s="256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3"/>
      <c r="AA49" s="213"/>
      <c r="AB49" s="213"/>
      <c r="AC49" s="213"/>
      <c r="AD49" s="213"/>
      <c r="AE49" s="213"/>
      <c r="AF49" s="213"/>
      <c r="AG49" s="213" t="s">
        <v>182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2" x14ac:dyDescent="0.25">
      <c r="A50" s="220"/>
      <c r="B50" s="221"/>
      <c r="C50" s="258" t="s">
        <v>550</v>
      </c>
      <c r="D50" s="252"/>
      <c r="E50" s="253">
        <v>108</v>
      </c>
      <c r="F50" s="223"/>
      <c r="G50" s="223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23"/>
      <c r="Z50" s="213"/>
      <c r="AA50" s="213"/>
      <c r="AB50" s="213"/>
      <c r="AC50" s="213"/>
      <c r="AD50" s="213"/>
      <c r="AE50" s="213"/>
      <c r="AF50" s="213"/>
      <c r="AG50" s="213" t="s">
        <v>203</v>
      </c>
      <c r="AH50" s="213">
        <v>5</v>
      </c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5">
      <c r="A51" s="235">
        <v>16</v>
      </c>
      <c r="B51" s="236" t="s">
        <v>415</v>
      </c>
      <c r="C51" s="246" t="s">
        <v>416</v>
      </c>
      <c r="D51" s="237" t="s">
        <v>176</v>
      </c>
      <c r="E51" s="238">
        <v>55.728000000000002</v>
      </c>
      <c r="F51" s="239"/>
      <c r="G51" s="240">
        <f>ROUND(E51*F51,2)</f>
        <v>0</v>
      </c>
      <c r="H51" s="239"/>
      <c r="I51" s="240">
        <f>ROUND(E51*H51,2)</f>
        <v>0</v>
      </c>
      <c r="J51" s="239"/>
      <c r="K51" s="240">
        <f>ROUND(E51*J51,2)</f>
        <v>0</v>
      </c>
      <c r="L51" s="240">
        <v>21</v>
      </c>
      <c r="M51" s="240">
        <f>G51*(1+L51/100)</f>
        <v>0</v>
      </c>
      <c r="N51" s="238">
        <v>0</v>
      </c>
      <c r="O51" s="238">
        <f>ROUND(E51*N51,2)</f>
        <v>0</v>
      </c>
      <c r="P51" s="238">
        <v>0</v>
      </c>
      <c r="Q51" s="238">
        <f>ROUND(E51*P51,2)</f>
        <v>0</v>
      </c>
      <c r="R51" s="240" t="s">
        <v>177</v>
      </c>
      <c r="S51" s="240" t="s">
        <v>178</v>
      </c>
      <c r="T51" s="241" t="s">
        <v>456</v>
      </c>
      <c r="U51" s="223">
        <v>0.51900000000000002</v>
      </c>
      <c r="V51" s="223">
        <f>ROUND(E51*U51,2)</f>
        <v>28.92</v>
      </c>
      <c r="W51" s="223"/>
      <c r="X51" s="223" t="s">
        <v>179</v>
      </c>
      <c r="Y51" s="223" t="s">
        <v>153</v>
      </c>
      <c r="Z51" s="213"/>
      <c r="AA51" s="213"/>
      <c r="AB51" s="213"/>
      <c r="AC51" s="213"/>
      <c r="AD51" s="213"/>
      <c r="AE51" s="213"/>
      <c r="AF51" s="213"/>
      <c r="AG51" s="213" t="s">
        <v>180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2" x14ac:dyDescent="0.25">
      <c r="A52" s="220"/>
      <c r="B52" s="221"/>
      <c r="C52" s="257" t="s">
        <v>417</v>
      </c>
      <c r="D52" s="256"/>
      <c r="E52" s="256"/>
      <c r="F52" s="256"/>
      <c r="G52" s="256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23"/>
      <c r="Z52" s="213"/>
      <c r="AA52" s="213"/>
      <c r="AB52" s="213"/>
      <c r="AC52" s="213"/>
      <c r="AD52" s="213"/>
      <c r="AE52" s="213"/>
      <c r="AF52" s="213"/>
      <c r="AG52" s="213" t="s">
        <v>182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42" t="str">
        <f>C52</f>
        <v>bez naložení do dopravní nádoby, ale s vyprázdněním dopravní nádoby na hromadu nebo na dopravní prostředek,</v>
      </c>
      <c r="BB52" s="213"/>
      <c r="BC52" s="213"/>
      <c r="BD52" s="213"/>
      <c r="BE52" s="213"/>
      <c r="BF52" s="213"/>
      <c r="BG52" s="213"/>
      <c r="BH52" s="213"/>
    </row>
    <row r="53" spans="1:60" outlineLevel="2" x14ac:dyDescent="0.25">
      <c r="A53" s="220"/>
      <c r="B53" s="221"/>
      <c r="C53" s="258" t="s">
        <v>551</v>
      </c>
      <c r="D53" s="252"/>
      <c r="E53" s="253">
        <v>55.728000000000002</v>
      </c>
      <c r="F53" s="223"/>
      <c r="G53" s="22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3"/>
      <c r="AA53" s="213"/>
      <c r="AB53" s="213"/>
      <c r="AC53" s="213"/>
      <c r="AD53" s="213"/>
      <c r="AE53" s="213"/>
      <c r="AF53" s="213"/>
      <c r="AG53" s="213" t="s">
        <v>203</v>
      </c>
      <c r="AH53" s="213">
        <v>0</v>
      </c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5">
      <c r="A54" s="235">
        <v>17</v>
      </c>
      <c r="B54" s="236" t="s">
        <v>424</v>
      </c>
      <c r="C54" s="246" t="s">
        <v>425</v>
      </c>
      <c r="D54" s="237" t="s">
        <v>176</v>
      </c>
      <c r="E54" s="238">
        <v>9.0719999999999992</v>
      </c>
      <c r="F54" s="239"/>
      <c r="G54" s="240">
        <f>ROUND(E54*F54,2)</f>
        <v>0</v>
      </c>
      <c r="H54" s="239"/>
      <c r="I54" s="240">
        <f>ROUND(E54*H54,2)</f>
        <v>0</v>
      </c>
      <c r="J54" s="239"/>
      <c r="K54" s="240">
        <f>ROUND(E54*J54,2)</f>
        <v>0</v>
      </c>
      <c r="L54" s="240">
        <v>21</v>
      </c>
      <c r="M54" s="240">
        <f>G54*(1+L54/100)</f>
        <v>0</v>
      </c>
      <c r="N54" s="238">
        <v>0</v>
      </c>
      <c r="O54" s="238">
        <f>ROUND(E54*N54,2)</f>
        <v>0</v>
      </c>
      <c r="P54" s="238">
        <v>0</v>
      </c>
      <c r="Q54" s="238">
        <f>ROUND(E54*P54,2)</f>
        <v>0</v>
      </c>
      <c r="R54" s="240" t="s">
        <v>177</v>
      </c>
      <c r="S54" s="240" t="s">
        <v>178</v>
      </c>
      <c r="T54" s="241" t="s">
        <v>456</v>
      </c>
      <c r="U54" s="223">
        <v>0.72899999999999998</v>
      </c>
      <c r="V54" s="223">
        <f>ROUND(E54*U54,2)</f>
        <v>6.61</v>
      </c>
      <c r="W54" s="223"/>
      <c r="X54" s="223" t="s">
        <v>179</v>
      </c>
      <c r="Y54" s="223" t="s">
        <v>153</v>
      </c>
      <c r="Z54" s="213"/>
      <c r="AA54" s="213"/>
      <c r="AB54" s="213"/>
      <c r="AC54" s="213"/>
      <c r="AD54" s="213"/>
      <c r="AE54" s="213"/>
      <c r="AF54" s="213"/>
      <c r="AG54" s="213" t="s">
        <v>180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2" x14ac:dyDescent="0.25">
      <c r="A55" s="220"/>
      <c r="B55" s="221"/>
      <c r="C55" s="257" t="s">
        <v>417</v>
      </c>
      <c r="D55" s="256"/>
      <c r="E55" s="256"/>
      <c r="F55" s="256"/>
      <c r="G55" s="256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23"/>
      <c r="Z55" s="213"/>
      <c r="AA55" s="213"/>
      <c r="AB55" s="213"/>
      <c r="AC55" s="213"/>
      <c r="AD55" s="213"/>
      <c r="AE55" s="213"/>
      <c r="AF55" s="213"/>
      <c r="AG55" s="213" t="s">
        <v>182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42" t="str">
        <f>C55</f>
        <v>bez naložení do dopravní nádoby, ale s vyprázdněním dopravní nádoby na hromadu nebo na dopravní prostředek,</v>
      </c>
      <c r="BB55" s="213"/>
      <c r="BC55" s="213"/>
      <c r="BD55" s="213"/>
      <c r="BE55" s="213"/>
      <c r="BF55" s="213"/>
      <c r="BG55" s="213"/>
      <c r="BH55" s="213"/>
    </row>
    <row r="56" spans="1:60" outlineLevel="2" x14ac:dyDescent="0.25">
      <c r="A56" s="220"/>
      <c r="B56" s="221"/>
      <c r="C56" s="258" t="s">
        <v>552</v>
      </c>
      <c r="D56" s="252"/>
      <c r="E56" s="253">
        <v>9.0719999999999992</v>
      </c>
      <c r="F56" s="223"/>
      <c r="G56" s="223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3"/>
      <c r="AA56" s="213"/>
      <c r="AB56" s="213"/>
      <c r="AC56" s="213"/>
      <c r="AD56" s="213"/>
      <c r="AE56" s="213"/>
      <c r="AF56" s="213"/>
      <c r="AG56" s="213" t="s">
        <v>203</v>
      </c>
      <c r="AH56" s="213">
        <v>0</v>
      </c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5">
      <c r="A57" s="235">
        <v>18</v>
      </c>
      <c r="B57" s="236" t="s">
        <v>211</v>
      </c>
      <c r="C57" s="246" t="s">
        <v>212</v>
      </c>
      <c r="D57" s="237" t="s">
        <v>176</v>
      </c>
      <c r="E57" s="238">
        <v>148.52160000000001</v>
      </c>
      <c r="F57" s="239"/>
      <c r="G57" s="240">
        <f>ROUND(E57*F57,2)</f>
        <v>0</v>
      </c>
      <c r="H57" s="239"/>
      <c r="I57" s="240">
        <f>ROUND(E57*H57,2)</f>
        <v>0</v>
      </c>
      <c r="J57" s="239"/>
      <c r="K57" s="240">
        <f>ROUND(E57*J57,2)</f>
        <v>0</v>
      </c>
      <c r="L57" s="240">
        <v>21</v>
      </c>
      <c r="M57" s="240">
        <f>G57*(1+L57/100)</f>
        <v>0</v>
      </c>
      <c r="N57" s="238">
        <v>0</v>
      </c>
      <c r="O57" s="238">
        <f>ROUND(E57*N57,2)</f>
        <v>0</v>
      </c>
      <c r="P57" s="238">
        <v>0</v>
      </c>
      <c r="Q57" s="238">
        <f>ROUND(E57*P57,2)</f>
        <v>0</v>
      </c>
      <c r="R57" s="240" t="s">
        <v>177</v>
      </c>
      <c r="S57" s="240" t="s">
        <v>178</v>
      </c>
      <c r="T57" s="241" t="s">
        <v>456</v>
      </c>
      <c r="U57" s="223">
        <v>1.0999999999999999E-2</v>
      </c>
      <c r="V57" s="223">
        <f>ROUND(E57*U57,2)</f>
        <v>1.63</v>
      </c>
      <c r="W57" s="223"/>
      <c r="X57" s="223" t="s">
        <v>179</v>
      </c>
      <c r="Y57" s="223" t="s">
        <v>153</v>
      </c>
      <c r="Z57" s="213"/>
      <c r="AA57" s="213"/>
      <c r="AB57" s="213"/>
      <c r="AC57" s="213"/>
      <c r="AD57" s="213"/>
      <c r="AE57" s="213"/>
      <c r="AF57" s="213"/>
      <c r="AG57" s="213" t="s">
        <v>180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2" x14ac:dyDescent="0.25">
      <c r="A58" s="220"/>
      <c r="B58" s="221"/>
      <c r="C58" s="257" t="s">
        <v>213</v>
      </c>
      <c r="D58" s="256"/>
      <c r="E58" s="256"/>
      <c r="F58" s="256"/>
      <c r="G58" s="256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23"/>
      <c r="Z58" s="213"/>
      <c r="AA58" s="213"/>
      <c r="AB58" s="213"/>
      <c r="AC58" s="213"/>
      <c r="AD58" s="213"/>
      <c r="AE58" s="213"/>
      <c r="AF58" s="213"/>
      <c r="AG58" s="213" t="s">
        <v>182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2" x14ac:dyDescent="0.25">
      <c r="A59" s="220"/>
      <c r="B59" s="221"/>
      <c r="C59" s="258" t="s">
        <v>522</v>
      </c>
      <c r="D59" s="252"/>
      <c r="E59" s="253"/>
      <c r="F59" s="223"/>
      <c r="G59" s="223"/>
      <c r="H59" s="223"/>
      <c r="I59" s="223"/>
      <c r="J59" s="223"/>
      <c r="K59" s="223"/>
      <c r="L59" s="223"/>
      <c r="M59" s="223"/>
      <c r="N59" s="222"/>
      <c r="O59" s="222"/>
      <c r="P59" s="222"/>
      <c r="Q59" s="222"/>
      <c r="R59" s="223"/>
      <c r="S59" s="223"/>
      <c r="T59" s="223"/>
      <c r="U59" s="223"/>
      <c r="V59" s="223"/>
      <c r="W59" s="223"/>
      <c r="X59" s="223"/>
      <c r="Y59" s="223"/>
      <c r="Z59" s="213"/>
      <c r="AA59" s="213"/>
      <c r="AB59" s="213"/>
      <c r="AC59" s="213"/>
      <c r="AD59" s="213"/>
      <c r="AE59" s="213"/>
      <c r="AF59" s="213"/>
      <c r="AG59" s="213" t="s">
        <v>203</v>
      </c>
      <c r="AH59" s="213">
        <v>0</v>
      </c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3" x14ac:dyDescent="0.25">
      <c r="A60" s="220"/>
      <c r="B60" s="221"/>
      <c r="C60" s="258" t="s">
        <v>553</v>
      </c>
      <c r="D60" s="252"/>
      <c r="E60" s="253">
        <v>61.300800000000002</v>
      </c>
      <c r="F60" s="223"/>
      <c r="G60" s="223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23"/>
      <c r="Z60" s="213"/>
      <c r="AA60" s="213"/>
      <c r="AB60" s="213"/>
      <c r="AC60" s="213"/>
      <c r="AD60" s="213"/>
      <c r="AE60" s="213"/>
      <c r="AF60" s="213"/>
      <c r="AG60" s="213" t="s">
        <v>203</v>
      </c>
      <c r="AH60" s="213">
        <v>5</v>
      </c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3" x14ac:dyDescent="0.25">
      <c r="A61" s="220"/>
      <c r="B61" s="221"/>
      <c r="C61" s="258" t="s">
        <v>554</v>
      </c>
      <c r="D61" s="252"/>
      <c r="E61" s="253"/>
      <c r="F61" s="223"/>
      <c r="G61" s="223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23"/>
      <c r="Z61" s="213"/>
      <c r="AA61" s="213"/>
      <c r="AB61" s="213"/>
      <c r="AC61" s="213"/>
      <c r="AD61" s="213"/>
      <c r="AE61" s="213"/>
      <c r="AF61" s="213"/>
      <c r="AG61" s="213" t="s">
        <v>203</v>
      </c>
      <c r="AH61" s="213">
        <v>0</v>
      </c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3" x14ac:dyDescent="0.25">
      <c r="A62" s="220"/>
      <c r="B62" s="221"/>
      <c r="C62" s="258" t="s">
        <v>553</v>
      </c>
      <c r="D62" s="252"/>
      <c r="E62" s="253">
        <v>61.300800000000002</v>
      </c>
      <c r="F62" s="223"/>
      <c r="G62" s="223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23"/>
      <c r="Z62" s="213"/>
      <c r="AA62" s="213"/>
      <c r="AB62" s="213"/>
      <c r="AC62" s="213"/>
      <c r="AD62" s="213"/>
      <c r="AE62" s="213"/>
      <c r="AF62" s="213"/>
      <c r="AG62" s="213" t="s">
        <v>203</v>
      </c>
      <c r="AH62" s="213">
        <v>5</v>
      </c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3" x14ac:dyDescent="0.25">
      <c r="A63" s="220"/>
      <c r="B63" s="221"/>
      <c r="C63" s="258" t="s">
        <v>555</v>
      </c>
      <c r="D63" s="252"/>
      <c r="E63" s="253">
        <v>25.92</v>
      </c>
      <c r="F63" s="223"/>
      <c r="G63" s="223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3"/>
      <c r="AA63" s="213"/>
      <c r="AB63" s="213"/>
      <c r="AC63" s="213"/>
      <c r="AD63" s="213"/>
      <c r="AE63" s="213"/>
      <c r="AF63" s="213"/>
      <c r="AG63" s="213" t="s">
        <v>203</v>
      </c>
      <c r="AH63" s="213">
        <v>0</v>
      </c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5">
      <c r="A64" s="235">
        <v>19</v>
      </c>
      <c r="B64" s="236" t="s">
        <v>215</v>
      </c>
      <c r="C64" s="246" t="s">
        <v>216</v>
      </c>
      <c r="D64" s="237" t="s">
        <v>176</v>
      </c>
      <c r="E64" s="238">
        <v>9.9792000000000005</v>
      </c>
      <c r="F64" s="239"/>
      <c r="G64" s="240">
        <f>ROUND(E64*F64,2)</f>
        <v>0</v>
      </c>
      <c r="H64" s="239"/>
      <c r="I64" s="240">
        <f>ROUND(E64*H64,2)</f>
        <v>0</v>
      </c>
      <c r="J64" s="239"/>
      <c r="K64" s="240">
        <f>ROUND(E64*J64,2)</f>
        <v>0</v>
      </c>
      <c r="L64" s="240">
        <v>21</v>
      </c>
      <c r="M64" s="240">
        <f>G64*(1+L64/100)</f>
        <v>0</v>
      </c>
      <c r="N64" s="238">
        <v>0</v>
      </c>
      <c r="O64" s="238">
        <f>ROUND(E64*N64,2)</f>
        <v>0</v>
      </c>
      <c r="P64" s="238">
        <v>0</v>
      </c>
      <c r="Q64" s="238">
        <f>ROUND(E64*P64,2)</f>
        <v>0</v>
      </c>
      <c r="R64" s="240" t="s">
        <v>177</v>
      </c>
      <c r="S64" s="240" t="s">
        <v>178</v>
      </c>
      <c r="T64" s="241" t="s">
        <v>456</v>
      </c>
      <c r="U64" s="223">
        <v>1.2E-2</v>
      </c>
      <c r="V64" s="223">
        <f>ROUND(E64*U64,2)</f>
        <v>0.12</v>
      </c>
      <c r="W64" s="223"/>
      <c r="X64" s="223" t="s">
        <v>179</v>
      </c>
      <c r="Y64" s="223" t="s">
        <v>153</v>
      </c>
      <c r="Z64" s="213"/>
      <c r="AA64" s="213"/>
      <c r="AB64" s="213"/>
      <c r="AC64" s="213"/>
      <c r="AD64" s="213"/>
      <c r="AE64" s="213"/>
      <c r="AF64" s="213"/>
      <c r="AG64" s="213" t="s">
        <v>180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2" x14ac:dyDescent="0.25">
      <c r="A65" s="220"/>
      <c r="B65" s="221"/>
      <c r="C65" s="257" t="s">
        <v>213</v>
      </c>
      <c r="D65" s="256"/>
      <c r="E65" s="256"/>
      <c r="F65" s="256"/>
      <c r="G65" s="256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23"/>
      <c r="Z65" s="213"/>
      <c r="AA65" s="213"/>
      <c r="AB65" s="213"/>
      <c r="AC65" s="213"/>
      <c r="AD65" s="213"/>
      <c r="AE65" s="213"/>
      <c r="AF65" s="213"/>
      <c r="AG65" s="213" t="s">
        <v>182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2" x14ac:dyDescent="0.25">
      <c r="A66" s="220"/>
      <c r="B66" s="221"/>
      <c r="C66" s="258" t="s">
        <v>556</v>
      </c>
      <c r="D66" s="252"/>
      <c r="E66" s="253">
        <v>9.9792000000000005</v>
      </c>
      <c r="F66" s="223"/>
      <c r="G66" s="223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23"/>
      <c r="Z66" s="213"/>
      <c r="AA66" s="213"/>
      <c r="AB66" s="213"/>
      <c r="AC66" s="213"/>
      <c r="AD66" s="213"/>
      <c r="AE66" s="213"/>
      <c r="AF66" s="213"/>
      <c r="AG66" s="213" t="s">
        <v>203</v>
      </c>
      <c r="AH66" s="213">
        <v>5</v>
      </c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ht="20.399999999999999" outlineLevel="1" x14ac:dyDescent="0.25">
      <c r="A67" s="235">
        <v>20</v>
      </c>
      <c r="B67" s="236" t="s">
        <v>221</v>
      </c>
      <c r="C67" s="246" t="s">
        <v>222</v>
      </c>
      <c r="D67" s="237" t="s">
        <v>176</v>
      </c>
      <c r="E67" s="238">
        <v>148.52160000000001</v>
      </c>
      <c r="F67" s="239"/>
      <c r="G67" s="240">
        <f>ROUND(E67*F67,2)</f>
        <v>0</v>
      </c>
      <c r="H67" s="239"/>
      <c r="I67" s="240">
        <f>ROUND(E67*H67,2)</f>
        <v>0</v>
      </c>
      <c r="J67" s="239"/>
      <c r="K67" s="240">
        <f>ROUND(E67*J67,2)</f>
        <v>0</v>
      </c>
      <c r="L67" s="240">
        <v>21</v>
      </c>
      <c r="M67" s="240">
        <f>G67*(1+L67/100)</f>
        <v>0</v>
      </c>
      <c r="N67" s="238">
        <v>0</v>
      </c>
      <c r="O67" s="238">
        <f>ROUND(E67*N67,2)</f>
        <v>0</v>
      </c>
      <c r="P67" s="238">
        <v>0</v>
      </c>
      <c r="Q67" s="238">
        <f>ROUND(E67*P67,2)</f>
        <v>0</v>
      </c>
      <c r="R67" s="240" t="s">
        <v>177</v>
      </c>
      <c r="S67" s="240" t="s">
        <v>178</v>
      </c>
      <c r="T67" s="241" t="s">
        <v>456</v>
      </c>
      <c r="U67" s="223">
        <v>5.2999999999999999E-2</v>
      </c>
      <c r="V67" s="223">
        <f>ROUND(E67*U67,2)</f>
        <v>7.87</v>
      </c>
      <c r="W67" s="223"/>
      <c r="X67" s="223" t="s">
        <v>179</v>
      </c>
      <c r="Y67" s="223" t="s">
        <v>153</v>
      </c>
      <c r="Z67" s="213"/>
      <c r="AA67" s="213"/>
      <c r="AB67" s="213"/>
      <c r="AC67" s="213"/>
      <c r="AD67" s="213"/>
      <c r="AE67" s="213"/>
      <c r="AF67" s="213"/>
      <c r="AG67" s="213" t="s">
        <v>180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2" x14ac:dyDescent="0.25">
      <c r="A68" s="220"/>
      <c r="B68" s="221"/>
      <c r="C68" s="258" t="s">
        <v>557</v>
      </c>
      <c r="D68" s="252"/>
      <c r="E68" s="253">
        <v>148.52160000000001</v>
      </c>
      <c r="F68" s="223"/>
      <c r="G68" s="223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23"/>
      <c r="Z68" s="213"/>
      <c r="AA68" s="213"/>
      <c r="AB68" s="213"/>
      <c r="AC68" s="213"/>
      <c r="AD68" s="213"/>
      <c r="AE68" s="213"/>
      <c r="AF68" s="213"/>
      <c r="AG68" s="213" t="s">
        <v>203</v>
      </c>
      <c r="AH68" s="213">
        <v>5</v>
      </c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ht="20.399999999999999" outlineLevel="1" x14ac:dyDescent="0.25">
      <c r="A69" s="235">
        <v>21</v>
      </c>
      <c r="B69" s="236" t="s">
        <v>225</v>
      </c>
      <c r="C69" s="246" t="s">
        <v>226</v>
      </c>
      <c r="D69" s="237" t="s">
        <v>176</v>
      </c>
      <c r="E69" s="238">
        <v>9.9792000000000005</v>
      </c>
      <c r="F69" s="239"/>
      <c r="G69" s="240">
        <f>ROUND(E69*F69,2)</f>
        <v>0</v>
      </c>
      <c r="H69" s="239"/>
      <c r="I69" s="240">
        <f>ROUND(E69*H69,2)</f>
        <v>0</v>
      </c>
      <c r="J69" s="239"/>
      <c r="K69" s="240">
        <f>ROUND(E69*J69,2)</f>
        <v>0</v>
      </c>
      <c r="L69" s="240">
        <v>21</v>
      </c>
      <c r="M69" s="240">
        <f>G69*(1+L69/100)</f>
        <v>0</v>
      </c>
      <c r="N69" s="238">
        <v>0</v>
      </c>
      <c r="O69" s="238">
        <f>ROUND(E69*N69,2)</f>
        <v>0</v>
      </c>
      <c r="P69" s="238">
        <v>0</v>
      </c>
      <c r="Q69" s="238">
        <f>ROUND(E69*P69,2)</f>
        <v>0</v>
      </c>
      <c r="R69" s="240" t="s">
        <v>177</v>
      </c>
      <c r="S69" s="240" t="s">
        <v>178</v>
      </c>
      <c r="T69" s="241" t="s">
        <v>456</v>
      </c>
      <c r="U69" s="223">
        <v>6.0999999999999999E-2</v>
      </c>
      <c r="V69" s="223">
        <f>ROUND(E69*U69,2)</f>
        <v>0.61</v>
      </c>
      <c r="W69" s="223"/>
      <c r="X69" s="223" t="s">
        <v>179</v>
      </c>
      <c r="Y69" s="223" t="s">
        <v>153</v>
      </c>
      <c r="Z69" s="213"/>
      <c r="AA69" s="213"/>
      <c r="AB69" s="213"/>
      <c r="AC69" s="213"/>
      <c r="AD69" s="213"/>
      <c r="AE69" s="213"/>
      <c r="AF69" s="213"/>
      <c r="AG69" s="213" t="s">
        <v>180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2" x14ac:dyDescent="0.25">
      <c r="A70" s="220"/>
      <c r="B70" s="221"/>
      <c r="C70" s="258" t="s">
        <v>558</v>
      </c>
      <c r="D70" s="252"/>
      <c r="E70" s="253">
        <v>9.9792000000000005</v>
      </c>
      <c r="F70" s="223"/>
      <c r="G70" s="223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23"/>
      <c r="Z70" s="213"/>
      <c r="AA70" s="213"/>
      <c r="AB70" s="213"/>
      <c r="AC70" s="213"/>
      <c r="AD70" s="213"/>
      <c r="AE70" s="213"/>
      <c r="AF70" s="213"/>
      <c r="AG70" s="213" t="s">
        <v>203</v>
      </c>
      <c r="AH70" s="213">
        <v>5</v>
      </c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ht="20.399999999999999" outlineLevel="1" x14ac:dyDescent="0.25">
      <c r="A71" s="235">
        <v>22</v>
      </c>
      <c r="B71" s="236" t="s">
        <v>228</v>
      </c>
      <c r="C71" s="246" t="s">
        <v>229</v>
      </c>
      <c r="D71" s="237" t="s">
        <v>176</v>
      </c>
      <c r="E71" s="238">
        <v>25.92</v>
      </c>
      <c r="F71" s="239"/>
      <c r="G71" s="240">
        <f>ROUND(E71*F71,2)</f>
        <v>0</v>
      </c>
      <c r="H71" s="239"/>
      <c r="I71" s="240">
        <f>ROUND(E71*H71,2)</f>
        <v>0</v>
      </c>
      <c r="J71" s="239"/>
      <c r="K71" s="240">
        <f>ROUND(E71*J71,2)</f>
        <v>0</v>
      </c>
      <c r="L71" s="240">
        <v>21</v>
      </c>
      <c r="M71" s="240">
        <f>G71*(1+L71/100)</f>
        <v>0</v>
      </c>
      <c r="N71" s="238">
        <v>0</v>
      </c>
      <c r="O71" s="238">
        <f>ROUND(E71*N71,2)</f>
        <v>0</v>
      </c>
      <c r="P71" s="238">
        <v>0</v>
      </c>
      <c r="Q71" s="238">
        <f>ROUND(E71*P71,2)</f>
        <v>0</v>
      </c>
      <c r="R71" s="240" t="s">
        <v>177</v>
      </c>
      <c r="S71" s="240" t="s">
        <v>178</v>
      </c>
      <c r="T71" s="241" t="s">
        <v>456</v>
      </c>
      <c r="U71" s="223">
        <v>8.9999999999999993E-3</v>
      </c>
      <c r="V71" s="223">
        <f>ROUND(E71*U71,2)</f>
        <v>0.23</v>
      </c>
      <c r="W71" s="223"/>
      <c r="X71" s="223" t="s">
        <v>179</v>
      </c>
      <c r="Y71" s="223" t="s">
        <v>153</v>
      </c>
      <c r="Z71" s="213"/>
      <c r="AA71" s="213"/>
      <c r="AB71" s="213"/>
      <c r="AC71" s="213"/>
      <c r="AD71" s="213"/>
      <c r="AE71" s="213"/>
      <c r="AF71" s="213"/>
      <c r="AG71" s="213" t="s">
        <v>180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2" x14ac:dyDescent="0.25">
      <c r="A72" s="220"/>
      <c r="B72" s="221"/>
      <c r="C72" s="258" t="s">
        <v>559</v>
      </c>
      <c r="D72" s="252"/>
      <c r="E72" s="253">
        <v>25.92</v>
      </c>
      <c r="F72" s="223"/>
      <c r="G72" s="223"/>
      <c r="H72" s="223"/>
      <c r="I72" s="223"/>
      <c r="J72" s="223"/>
      <c r="K72" s="223"/>
      <c r="L72" s="223"/>
      <c r="M72" s="223"/>
      <c r="N72" s="222"/>
      <c r="O72" s="222"/>
      <c r="P72" s="222"/>
      <c r="Q72" s="222"/>
      <c r="R72" s="223"/>
      <c r="S72" s="223"/>
      <c r="T72" s="223"/>
      <c r="U72" s="223"/>
      <c r="V72" s="223"/>
      <c r="W72" s="223"/>
      <c r="X72" s="223"/>
      <c r="Y72" s="223"/>
      <c r="Z72" s="213"/>
      <c r="AA72" s="213"/>
      <c r="AB72" s="213"/>
      <c r="AC72" s="213"/>
      <c r="AD72" s="213"/>
      <c r="AE72" s="213"/>
      <c r="AF72" s="213"/>
      <c r="AG72" s="213" t="s">
        <v>203</v>
      </c>
      <c r="AH72" s="213">
        <v>0</v>
      </c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1" x14ac:dyDescent="0.25">
      <c r="A73" s="235">
        <v>23</v>
      </c>
      <c r="B73" s="236" t="s">
        <v>436</v>
      </c>
      <c r="C73" s="246" t="s">
        <v>437</v>
      </c>
      <c r="D73" s="237" t="s">
        <v>176</v>
      </c>
      <c r="E73" s="238">
        <v>35.380800000000001</v>
      </c>
      <c r="F73" s="239"/>
      <c r="G73" s="240">
        <f>ROUND(E73*F73,2)</f>
        <v>0</v>
      </c>
      <c r="H73" s="239"/>
      <c r="I73" s="240">
        <f>ROUND(E73*H73,2)</f>
        <v>0</v>
      </c>
      <c r="J73" s="239"/>
      <c r="K73" s="240">
        <f>ROUND(E73*J73,2)</f>
        <v>0</v>
      </c>
      <c r="L73" s="240">
        <v>21</v>
      </c>
      <c r="M73" s="240">
        <f>G73*(1+L73/100)</f>
        <v>0</v>
      </c>
      <c r="N73" s="238">
        <v>0</v>
      </c>
      <c r="O73" s="238">
        <f>ROUND(E73*N73,2)</f>
        <v>0</v>
      </c>
      <c r="P73" s="238">
        <v>0</v>
      </c>
      <c r="Q73" s="238">
        <f>ROUND(E73*P73,2)</f>
        <v>0</v>
      </c>
      <c r="R73" s="240" t="s">
        <v>177</v>
      </c>
      <c r="S73" s="240" t="s">
        <v>178</v>
      </c>
      <c r="T73" s="241" t="s">
        <v>456</v>
      </c>
      <c r="U73" s="223">
        <v>0.20200000000000001</v>
      </c>
      <c r="V73" s="223">
        <f>ROUND(E73*U73,2)</f>
        <v>7.15</v>
      </c>
      <c r="W73" s="223"/>
      <c r="X73" s="223" t="s">
        <v>179</v>
      </c>
      <c r="Y73" s="223" t="s">
        <v>153</v>
      </c>
      <c r="Z73" s="213"/>
      <c r="AA73" s="213"/>
      <c r="AB73" s="213"/>
      <c r="AC73" s="213"/>
      <c r="AD73" s="213"/>
      <c r="AE73" s="213"/>
      <c r="AF73" s="213"/>
      <c r="AG73" s="213" t="s">
        <v>180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2" x14ac:dyDescent="0.25">
      <c r="A74" s="220"/>
      <c r="B74" s="221"/>
      <c r="C74" s="257" t="s">
        <v>438</v>
      </c>
      <c r="D74" s="256"/>
      <c r="E74" s="256"/>
      <c r="F74" s="256"/>
      <c r="G74" s="256"/>
      <c r="H74" s="223"/>
      <c r="I74" s="223"/>
      <c r="J74" s="223"/>
      <c r="K74" s="223"/>
      <c r="L74" s="223"/>
      <c r="M74" s="223"/>
      <c r="N74" s="222"/>
      <c r="O74" s="222"/>
      <c r="P74" s="222"/>
      <c r="Q74" s="222"/>
      <c r="R74" s="223"/>
      <c r="S74" s="223"/>
      <c r="T74" s="223"/>
      <c r="U74" s="223"/>
      <c r="V74" s="223"/>
      <c r="W74" s="223"/>
      <c r="X74" s="223"/>
      <c r="Y74" s="223"/>
      <c r="Z74" s="213"/>
      <c r="AA74" s="213"/>
      <c r="AB74" s="213"/>
      <c r="AC74" s="213"/>
      <c r="AD74" s="213"/>
      <c r="AE74" s="213"/>
      <c r="AF74" s="213"/>
      <c r="AG74" s="213" t="s">
        <v>182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2" x14ac:dyDescent="0.25">
      <c r="A75" s="220"/>
      <c r="B75" s="221"/>
      <c r="C75" s="248" t="s">
        <v>439</v>
      </c>
      <c r="D75" s="244"/>
      <c r="E75" s="244"/>
      <c r="F75" s="244"/>
      <c r="G75" s="244"/>
      <c r="H75" s="223"/>
      <c r="I75" s="223"/>
      <c r="J75" s="223"/>
      <c r="K75" s="223"/>
      <c r="L75" s="223"/>
      <c r="M75" s="223"/>
      <c r="N75" s="222"/>
      <c r="O75" s="222"/>
      <c r="P75" s="222"/>
      <c r="Q75" s="222"/>
      <c r="R75" s="223"/>
      <c r="S75" s="223"/>
      <c r="T75" s="223"/>
      <c r="U75" s="223"/>
      <c r="V75" s="223"/>
      <c r="W75" s="223"/>
      <c r="X75" s="223"/>
      <c r="Y75" s="223"/>
      <c r="Z75" s="213"/>
      <c r="AA75" s="213"/>
      <c r="AB75" s="213"/>
      <c r="AC75" s="213"/>
      <c r="AD75" s="213"/>
      <c r="AE75" s="213"/>
      <c r="AF75" s="213"/>
      <c r="AG75" s="213" t="s">
        <v>155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2" x14ac:dyDescent="0.25">
      <c r="A76" s="220"/>
      <c r="B76" s="221"/>
      <c r="C76" s="258" t="s">
        <v>237</v>
      </c>
      <c r="D76" s="252"/>
      <c r="E76" s="253"/>
      <c r="F76" s="223"/>
      <c r="G76" s="223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23"/>
      <c r="Z76" s="213"/>
      <c r="AA76" s="213"/>
      <c r="AB76" s="213"/>
      <c r="AC76" s="213"/>
      <c r="AD76" s="213"/>
      <c r="AE76" s="213"/>
      <c r="AF76" s="213"/>
      <c r="AG76" s="213" t="s">
        <v>203</v>
      </c>
      <c r="AH76" s="213">
        <v>0</v>
      </c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3" x14ac:dyDescent="0.25">
      <c r="A77" s="220"/>
      <c r="B77" s="221"/>
      <c r="C77" s="258" t="s">
        <v>553</v>
      </c>
      <c r="D77" s="252"/>
      <c r="E77" s="253">
        <v>61.300800000000002</v>
      </c>
      <c r="F77" s="223"/>
      <c r="G77" s="223"/>
      <c r="H77" s="223"/>
      <c r="I77" s="223"/>
      <c r="J77" s="223"/>
      <c r="K77" s="223"/>
      <c r="L77" s="223"/>
      <c r="M77" s="223"/>
      <c r="N77" s="222"/>
      <c r="O77" s="222"/>
      <c r="P77" s="222"/>
      <c r="Q77" s="222"/>
      <c r="R77" s="223"/>
      <c r="S77" s="223"/>
      <c r="T77" s="223"/>
      <c r="U77" s="223"/>
      <c r="V77" s="223"/>
      <c r="W77" s="223"/>
      <c r="X77" s="223"/>
      <c r="Y77" s="223"/>
      <c r="Z77" s="213"/>
      <c r="AA77" s="213"/>
      <c r="AB77" s="213"/>
      <c r="AC77" s="213"/>
      <c r="AD77" s="213"/>
      <c r="AE77" s="213"/>
      <c r="AF77" s="213"/>
      <c r="AG77" s="213" t="s">
        <v>203</v>
      </c>
      <c r="AH77" s="213">
        <v>5</v>
      </c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3" x14ac:dyDescent="0.25">
      <c r="A78" s="220"/>
      <c r="B78" s="221"/>
      <c r="C78" s="258" t="s">
        <v>237</v>
      </c>
      <c r="D78" s="252"/>
      <c r="E78" s="253"/>
      <c r="F78" s="223"/>
      <c r="G78" s="223"/>
      <c r="H78" s="223"/>
      <c r="I78" s="223"/>
      <c r="J78" s="223"/>
      <c r="K78" s="223"/>
      <c r="L78" s="223"/>
      <c r="M78" s="223"/>
      <c r="N78" s="222"/>
      <c r="O78" s="222"/>
      <c r="P78" s="222"/>
      <c r="Q78" s="222"/>
      <c r="R78" s="223"/>
      <c r="S78" s="223"/>
      <c r="T78" s="223"/>
      <c r="U78" s="223"/>
      <c r="V78" s="223"/>
      <c r="W78" s="223"/>
      <c r="X78" s="223"/>
      <c r="Y78" s="223"/>
      <c r="Z78" s="213"/>
      <c r="AA78" s="213"/>
      <c r="AB78" s="213"/>
      <c r="AC78" s="213"/>
      <c r="AD78" s="213"/>
      <c r="AE78" s="213"/>
      <c r="AF78" s="213"/>
      <c r="AG78" s="213" t="s">
        <v>203</v>
      </c>
      <c r="AH78" s="213">
        <v>0</v>
      </c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3" x14ac:dyDescent="0.25">
      <c r="A79" s="220"/>
      <c r="B79" s="221"/>
      <c r="C79" s="258" t="s">
        <v>560</v>
      </c>
      <c r="D79" s="252"/>
      <c r="E79" s="253">
        <v>-25.92</v>
      </c>
      <c r="F79" s="223"/>
      <c r="G79" s="223"/>
      <c r="H79" s="223"/>
      <c r="I79" s="223"/>
      <c r="J79" s="223"/>
      <c r="K79" s="223"/>
      <c r="L79" s="223"/>
      <c r="M79" s="223"/>
      <c r="N79" s="222"/>
      <c r="O79" s="222"/>
      <c r="P79" s="222"/>
      <c r="Q79" s="222"/>
      <c r="R79" s="223"/>
      <c r="S79" s="223"/>
      <c r="T79" s="223"/>
      <c r="U79" s="223"/>
      <c r="V79" s="223"/>
      <c r="W79" s="223"/>
      <c r="X79" s="223"/>
      <c r="Y79" s="223"/>
      <c r="Z79" s="213"/>
      <c r="AA79" s="213"/>
      <c r="AB79" s="213"/>
      <c r="AC79" s="213"/>
      <c r="AD79" s="213"/>
      <c r="AE79" s="213"/>
      <c r="AF79" s="213"/>
      <c r="AG79" s="213" t="s">
        <v>203</v>
      </c>
      <c r="AH79" s="213">
        <v>0</v>
      </c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1" x14ac:dyDescent="0.25">
      <c r="A80" s="235">
        <v>24</v>
      </c>
      <c r="B80" s="236" t="s">
        <v>440</v>
      </c>
      <c r="C80" s="246" t="s">
        <v>441</v>
      </c>
      <c r="D80" s="237" t="s">
        <v>176</v>
      </c>
      <c r="E80" s="238">
        <v>25.92</v>
      </c>
      <c r="F80" s="239"/>
      <c r="G80" s="240">
        <f>ROUND(E80*F80,2)</f>
        <v>0</v>
      </c>
      <c r="H80" s="239"/>
      <c r="I80" s="240">
        <f>ROUND(E80*H80,2)</f>
        <v>0</v>
      </c>
      <c r="J80" s="239"/>
      <c r="K80" s="240">
        <f>ROUND(E80*J80,2)</f>
        <v>0</v>
      </c>
      <c r="L80" s="240">
        <v>21</v>
      </c>
      <c r="M80" s="240">
        <f>G80*(1+L80/100)</f>
        <v>0</v>
      </c>
      <c r="N80" s="238">
        <v>0</v>
      </c>
      <c r="O80" s="238">
        <f>ROUND(E80*N80,2)</f>
        <v>0</v>
      </c>
      <c r="P80" s="238">
        <v>0</v>
      </c>
      <c r="Q80" s="238">
        <f>ROUND(E80*P80,2)</f>
        <v>0</v>
      </c>
      <c r="R80" s="240" t="s">
        <v>177</v>
      </c>
      <c r="S80" s="240" t="s">
        <v>178</v>
      </c>
      <c r="T80" s="241" t="s">
        <v>456</v>
      </c>
      <c r="U80" s="223">
        <v>1.587</v>
      </c>
      <c r="V80" s="223">
        <f>ROUND(E80*U80,2)</f>
        <v>41.14</v>
      </c>
      <c r="W80" s="223"/>
      <c r="X80" s="223" t="s">
        <v>179</v>
      </c>
      <c r="Y80" s="223" t="s">
        <v>153</v>
      </c>
      <c r="Z80" s="213"/>
      <c r="AA80" s="213"/>
      <c r="AB80" s="213"/>
      <c r="AC80" s="213"/>
      <c r="AD80" s="213"/>
      <c r="AE80" s="213"/>
      <c r="AF80" s="213"/>
      <c r="AG80" s="213" t="s">
        <v>180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ht="21" outlineLevel="2" x14ac:dyDescent="0.25">
      <c r="A81" s="220"/>
      <c r="B81" s="221"/>
      <c r="C81" s="257" t="s">
        <v>442</v>
      </c>
      <c r="D81" s="256"/>
      <c r="E81" s="256"/>
      <c r="F81" s="256"/>
      <c r="G81" s="256"/>
      <c r="H81" s="223"/>
      <c r="I81" s="223"/>
      <c r="J81" s="223"/>
      <c r="K81" s="223"/>
      <c r="L81" s="223"/>
      <c r="M81" s="223"/>
      <c r="N81" s="222"/>
      <c r="O81" s="222"/>
      <c r="P81" s="222"/>
      <c r="Q81" s="222"/>
      <c r="R81" s="223"/>
      <c r="S81" s="223"/>
      <c r="T81" s="223"/>
      <c r="U81" s="223"/>
      <c r="V81" s="223"/>
      <c r="W81" s="223"/>
      <c r="X81" s="223"/>
      <c r="Y81" s="223"/>
      <c r="Z81" s="213"/>
      <c r="AA81" s="213"/>
      <c r="AB81" s="213"/>
      <c r="AC81" s="213"/>
      <c r="AD81" s="213"/>
      <c r="AE81" s="213"/>
      <c r="AF81" s="213"/>
      <c r="AG81" s="213" t="s">
        <v>182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42" t="str">
        <f>C81</f>
        <v>sypaninou z vhodných hornin tř. 1 - 4 nebo materiálem připraveným podél výkopu ve vzdálenosti do 3 m od jeho kraje, pro jakoukoliv hloubku výkopu a jakoukoliv míru zhutnění,</v>
      </c>
      <c r="BB81" s="213"/>
      <c r="BC81" s="213"/>
      <c r="BD81" s="213"/>
      <c r="BE81" s="213"/>
      <c r="BF81" s="213"/>
      <c r="BG81" s="213"/>
      <c r="BH81" s="213"/>
    </row>
    <row r="82" spans="1:60" outlineLevel="2" x14ac:dyDescent="0.25">
      <c r="A82" s="220"/>
      <c r="B82" s="221"/>
      <c r="C82" s="258" t="s">
        <v>561</v>
      </c>
      <c r="D82" s="252"/>
      <c r="E82" s="253">
        <v>25.92</v>
      </c>
      <c r="F82" s="223"/>
      <c r="G82" s="223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23"/>
      <c r="Z82" s="213"/>
      <c r="AA82" s="213"/>
      <c r="AB82" s="213"/>
      <c r="AC82" s="213"/>
      <c r="AD82" s="213"/>
      <c r="AE82" s="213"/>
      <c r="AF82" s="213"/>
      <c r="AG82" s="213" t="s">
        <v>203</v>
      </c>
      <c r="AH82" s="213">
        <v>5</v>
      </c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1" x14ac:dyDescent="0.25">
      <c r="A83" s="235">
        <v>25</v>
      </c>
      <c r="B83" s="236" t="s">
        <v>444</v>
      </c>
      <c r="C83" s="246" t="s">
        <v>445</v>
      </c>
      <c r="D83" s="237" t="s">
        <v>297</v>
      </c>
      <c r="E83" s="238">
        <v>49.247999999999998</v>
      </c>
      <c r="F83" s="239"/>
      <c r="G83" s="240">
        <f>ROUND(E83*F83,2)</f>
        <v>0</v>
      </c>
      <c r="H83" s="239"/>
      <c r="I83" s="240">
        <f>ROUND(E83*H83,2)</f>
        <v>0</v>
      </c>
      <c r="J83" s="239"/>
      <c r="K83" s="240">
        <f>ROUND(E83*J83,2)</f>
        <v>0</v>
      </c>
      <c r="L83" s="240">
        <v>21</v>
      </c>
      <c r="M83" s="240">
        <f>G83*(1+L83/100)</f>
        <v>0</v>
      </c>
      <c r="N83" s="238">
        <v>1</v>
      </c>
      <c r="O83" s="238">
        <f>ROUND(E83*N83,2)</f>
        <v>49.25</v>
      </c>
      <c r="P83" s="238">
        <v>0</v>
      </c>
      <c r="Q83" s="238">
        <f>ROUND(E83*P83,2)</f>
        <v>0</v>
      </c>
      <c r="R83" s="240" t="s">
        <v>298</v>
      </c>
      <c r="S83" s="240" t="s">
        <v>178</v>
      </c>
      <c r="T83" s="241" t="s">
        <v>456</v>
      </c>
      <c r="U83" s="223">
        <v>0</v>
      </c>
      <c r="V83" s="223">
        <f>ROUND(E83*U83,2)</f>
        <v>0</v>
      </c>
      <c r="W83" s="223"/>
      <c r="X83" s="223" t="s">
        <v>152</v>
      </c>
      <c r="Y83" s="223" t="s">
        <v>153</v>
      </c>
      <c r="Z83" s="213"/>
      <c r="AA83" s="213"/>
      <c r="AB83" s="213"/>
      <c r="AC83" s="213"/>
      <c r="AD83" s="213"/>
      <c r="AE83" s="213"/>
      <c r="AF83" s="213"/>
      <c r="AG83" s="213" t="s">
        <v>299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2" x14ac:dyDescent="0.25">
      <c r="A84" s="220"/>
      <c r="B84" s="221"/>
      <c r="C84" s="258" t="s">
        <v>562</v>
      </c>
      <c r="D84" s="252"/>
      <c r="E84" s="253">
        <v>49.247999999999998</v>
      </c>
      <c r="F84" s="223"/>
      <c r="G84" s="223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23"/>
      <c r="Z84" s="213"/>
      <c r="AA84" s="213"/>
      <c r="AB84" s="213"/>
      <c r="AC84" s="213"/>
      <c r="AD84" s="213"/>
      <c r="AE84" s="213"/>
      <c r="AF84" s="213"/>
      <c r="AG84" s="213" t="s">
        <v>203</v>
      </c>
      <c r="AH84" s="213">
        <v>0</v>
      </c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x14ac:dyDescent="0.25">
      <c r="A85" s="228" t="s">
        <v>146</v>
      </c>
      <c r="B85" s="229" t="s">
        <v>95</v>
      </c>
      <c r="C85" s="245" t="s">
        <v>96</v>
      </c>
      <c r="D85" s="230"/>
      <c r="E85" s="231"/>
      <c r="F85" s="232"/>
      <c r="G85" s="232">
        <f>SUMIF(AG86:AG96,"&lt;&gt;NOR",G86:G96)</f>
        <v>0</v>
      </c>
      <c r="H85" s="232"/>
      <c r="I85" s="232">
        <f>SUM(I86:I96)</f>
        <v>0</v>
      </c>
      <c r="J85" s="232"/>
      <c r="K85" s="232">
        <f>SUM(K86:K96)</f>
        <v>0</v>
      </c>
      <c r="L85" s="232"/>
      <c r="M85" s="232">
        <f>SUM(M86:M96)</f>
        <v>0</v>
      </c>
      <c r="N85" s="231"/>
      <c r="O85" s="231">
        <f>SUM(O86:O96)</f>
        <v>0</v>
      </c>
      <c r="P85" s="231"/>
      <c r="Q85" s="231">
        <f>SUM(Q86:Q96)</f>
        <v>0</v>
      </c>
      <c r="R85" s="232"/>
      <c r="S85" s="232"/>
      <c r="T85" s="233"/>
      <c r="U85" s="227"/>
      <c r="V85" s="227">
        <f>SUM(V86:V96)</f>
        <v>0</v>
      </c>
      <c r="W85" s="227"/>
      <c r="X85" s="227"/>
      <c r="Y85" s="227"/>
      <c r="AG85" t="s">
        <v>147</v>
      </c>
    </row>
    <row r="86" spans="1:60" outlineLevel="1" x14ac:dyDescent="0.25">
      <c r="A86" s="235">
        <v>26</v>
      </c>
      <c r="B86" s="236" t="s">
        <v>234</v>
      </c>
      <c r="C86" s="246" t="s">
        <v>235</v>
      </c>
      <c r="D86" s="237" t="s">
        <v>236</v>
      </c>
      <c r="E86" s="238">
        <v>57.024000000000001</v>
      </c>
      <c r="F86" s="239"/>
      <c r="G86" s="240">
        <f>ROUND(E86*F86,2)</f>
        <v>0</v>
      </c>
      <c r="H86" s="239"/>
      <c r="I86" s="240">
        <f>ROUND(E86*H86,2)</f>
        <v>0</v>
      </c>
      <c r="J86" s="239"/>
      <c r="K86" s="240">
        <f>ROUND(E86*J86,2)</f>
        <v>0</v>
      </c>
      <c r="L86" s="240">
        <v>21</v>
      </c>
      <c r="M86" s="240">
        <f>G86*(1+L86/100)</f>
        <v>0</v>
      </c>
      <c r="N86" s="238">
        <v>0</v>
      </c>
      <c r="O86" s="238">
        <f>ROUND(E86*N86,2)</f>
        <v>0</v>
      </c>
      <c r="P86" s="238">
        <v>0</v>
      </c>
      <c r="Q86" s="238">
        <f>ROUND(E86*P86,2)</f>
        <v>0</v>
      </c>
      <c r="R86" s="240"/>
      <c r="S86" s="240" t="s">
        <v>150</v>
      </c>
      <c r="T86" s="241" t="s">
        <v>151</v>
      </c>
      <c r="U86" s="223">
        <v>0</v>
      </c>
      <c r="V86" s="223">
        <f>ROUND(E86*U86,2)</f>
        <v>0</v>
      </c>
      <c r="W86" s="223"/>
      <c r="X86" s="223" t="s">
        <v>152</v>
      </c>
      <c r="Y86" s="223" t="s">
        <v>153</v>
      </c>
      <c r="Z86" s="213"/>
      <c r="AA86" s="213"/>
      <c r="AB86" s="213"/>
      <c r="AC86" s="213"/>
      <c r="AD86" s="213"/>
      <c r="AE86" s="213"/>
      <c r="AF86" s="213"/>
      <c r="AG86" s="213" t="s">
        <v>154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2" x14ac:dyDescent="0.25">
      <c r="A87" s="220"/>
      <c r="B87" s="221"/>
      <c r="C87" s="247" t="s">
        <v>241</v>
      </c>
      <c r="D87" s="243"/>
      <c r="E87" s="243"/>
      <c r="F87" s="243"/>
      <c r="G87" s="243"/>
      <c r="H87" s="223"/>
      <c r="I87" s="223"/>
      <c r="J87" s="223"/>
      <c r="K87" s="223"/>
      <c r="L87" s="223"/>
      <c r="M87" s="223"/>
      <c r="N87" s="222"/>
      <c r="O87" s="222"/>
      <c r="P87" s="222"/>
      <c r="Q87" s="222"/>
      <c r="R87" s="223"/>
      <c r="S87" s="223"/>
      <c r="T87" s="223"/>
      <c r="U87" s="223"/>
      <c r="V87" s="223"/>
      <c r="W87" s="223"/>
      <c r="X87" s="223"/>
      <c r="Y87" s="223"/>
      <c r="Z87" s="213"/>
      <c r="AA87" s="213"/>
      <c r="AB87" s="213"/>
      <c r="AC87" s="213"/>
      <c r="AD87" s="213"/>
      <c r="AE87" s="213"/>
      <c r="AF87" s="213"/>
      <c r="AG87" s="213" t="s">
        <v>155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3" x14ac:dyDescent="0.25">
      <c r="A88" s="220"/>
      <c r="B88" s="221"/>
      <c r="C88" s="248" t="s">
        <v>242</v>
      </c>
      <c r="D88" s="244"/>
      <c r="E88" s="244"/>
      <c r="F88" s="244"/>
      <c r="G88" s="244"/>
      <c r="H88" s="223"/>
      <c r="I88" s="223"/>
      <c r="J88" s="223"/>
      <c r="K88" s="223"/>
      <c r="L88" s="223"/>
      <c r="M88" s="223"/>
      <c r="N88" s="222"/>
      <c r="O88" s="222"/>
      <c r="P88" s="222"/>
      <c r="Q88" s="222"/>
      <c r="R88" s="223"/>
      <c r="S88" s="223"/>
      <c r="T88" s="223"/>
      <c r="U88" s="223"/>
      <c r="V88" s="223"/>
      <c r="W88" s="223"/>
      <c r="X88" s="223"/>
      <c r="Y88" s="223"/>
      <c r="Z88" s="213"/>
      <c r="AA88" s="213"/>
      <c r="AB88" s="213"/>
      <c r="AC88" s="213"/>
      <c r="AD88" s="213"/>
      <c r="AE88" s="213"/>
      <c r="AF88" s="213"/>
      <c r="AG88" s="213" t="s">
        <v>155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3" x14ac:dyDescent="0.25">
      <c r="A89" s="220"/>
      <c r="B89" s="221"/>
      <c r="C89" s="261" t="s">
        <v>237</v>
      </c>
      <c r="D89" s="224"/>
      <c r="E89" s="225"/>
      <c r="F89" s="226"/>
      <c r="G89" s="226"/>
      <c r="H89" s="223"/>
      <c r="I89" s="223"/>
      <c r="J89" s="223"/>
      <c r="K89" s="223"/>
      <c r="L89" s="223"/>
      <c r="M89" s="223"/>
      <c r="N89" s="222"/>
      <c r="O89" s="222"/>
      <c r="P89" s="222"/>
      <c r="Q89" s="222"/>
      <c r="R89" s="223"/>
      <c r="S89" s="223"/>
      <c r="T89" s="223"/>
      <c r="U89" s="223"/>
      <c r="V89" s="223"/>
      <c r="W89" s="223"/>
      <c r="X89" s="223"/>
      <c r="Y89" s="223"/>
      <c r="Z89" s="213"/>
      <c r="AA89" s="213"/>
      <c r="AB89" s="213"/>
      <c r="AC89" s="213"/>
      <c r="AD89" s="213"/>
      <c r="AE89" s="213"/>
      <c r="AF89" s="213"/>
      <c r="AG89" s="213" t="s">
        <v>155</v>
      </c>
      <c r="AH89" s="213"/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3" x14ac:dyDescent="0.25">
      <c r="A90" s="220"/>
      <c r="B90" s="221"/>
      <c r="C90" s="248" t="s">
        <v>243</v>
      </c>
      <c r="D90" s="244"/>
      <c r="E90" s="244"/>
      <c r="F90" s="244"/>
      <c r="G90" s="244"/>
      <c r="H90" s="223"/>
      <c r="I90" s="223"/>
      <c r="J90" s="223"/>
      <c r="K90" s="223"/>
      <c r="L90" s="223"/>
      <c r="M90" s="223"/>
      <c r="N90" s="222"/>
      <c r="O90" s="222"/>
      <c r="P90" s="222"/>
      <c r="Q90" s="222"/>
      <c r="R90" s="223"/>
      <c r="S90" s="223"/>
      <c r="T90" s="223"/>
      <c r="U90" s="223"/>
      <c r="V90" s="223"/>
      <c r="W90" s="223"/>
      <c r="X90" s="223"/>
      <c r="Y90" s="223"/>
      <c r="Z90" s="213"/>
      <c r="AA90" s="213"/>
      <c r="AB90" s="213"/>
      <c r="AC90" s="213"/>
      <c r="AD90" s="213"/>
      <c r="AE90" s="213"/>
      <c r="AF90" s="213"/>
      <c r="AG90" s="213" t="s">
        <v>155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ht="21" outlineLevel="3" x14ac:dyDescent="0.25">
      <c r="A91" s="220"/>
      <c r="B91" s="221"/>
      <c r="C91" s="248" t="s">
        <v>244</v>
      </c>
      <c r="D91" s="244"/>
      <c r="E91" s="244"/>
      <c r="F91" s="244"/>
      <c r="G91" s="244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23"/>
      <c r="Z91" s="213"/>
      <c r="AA91" s="213"/>
      <c r="AB91" s="213"/>
      <c r="AC91" s="213"/>
      <c r="AD91" s="213"/>
      <c r="AE91" s="213"/>
      <c r="AF91" s="213"/>
      <c r="AG91" s="213" t="s">
        <v>155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42" t="str">
        <f>C91</f>
        <v xml:space="preserve"> – veškeré poplatky provozovateli skládky, recyklační linky nebo jiného zařízení na zpracování nebo likvidaci odpadů související s převzetím, uložením, zpracováním nebo likvidací odpadu</v>
      </c>
      <c r="BB91" s="213"/>
      <c r="BC91" s="213"/>
      <c r="BD91" s="213"/>
      <c r="BE91" s="213"/>
      <c r="BF91" s="213"/>
      <c r="BG91" s="213"/>
      <c r="BH91" s="213"/>
    </row>
    <row r="92" spans="1:60" outlineLevel="3" x14ac:dyDescent="0.25">
      <c r="A92" s="220"/>
      <c r="B92" s="221"/>
      <c r="C92" s="248" t="s">
        <v>245</v>
      </c>
      <c r="D92" s="244"/>
      <c r="E92" s="244"/>
      <c r="F92" s="244"/>
      <c r="G92" s="244"/>
      <c r="H92" s="223"/>
      <c r="I92" s="223"/>
      <c r="J92" s="223"/>
      <c r="K92" s="223"/>
      <c r="L92" s="223"/>
      <c r="M92" s="223"/>
      <c r="N92" s="222"/>
      <c r="O92" s="222"/>
      <c r="P92" s="222"/>
      <c r="Q92" s="222"/>
      <c r="R92" s="223"/>
      <c r="S92" s="223"/>
      <c r="T92" s="223"/>
      <c r="U92" s="223"/>
      <c r="V92" s="223"/>
      <c r="W92" s="223"/>
      <c r="X92" s="223"/>
      <c r="Y92" s="223"/>
      <c r="Z92" s="213"/>
      <c r="AA92" s="213"/>
      <c r="AB92" s="213"/>
      <c r="AC92" s="213"/>
      <c r="AD92" s="213"/>
      <c r="AE92" s="213"/>
      <c r="AF92" s="213"/>
      <c r="AG92" s="213" t="s">
        <v>155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ht="21" outlineLevel="3" x14ac:dyDescent="0.25">
      <c r="A93" s="220"/>
      <c r="B93" s="221"/>
      <c r="C93" s="248" t="s">
        <v>246</v>
      </c>
      <c r="D93" s="244"/>
      <c r="E93" s="244"/>
      <c r="F93" s="244"/>
      <c r="G93" s="244"/>
      <c r="H93" s="223"/>
      <c r="I93" s="223"/>
      <c r="J93" s="223"/>
      <c r="K93" s="223"/>
      <c r="L93" s="223"/>
      <c r="M93" s="223"/>
      <c r="N93" s="222"/>
      <c r="O93" s="222"/>
      <c r="P93" s="222"/>
      <c r="Q93" s="222"/>
      <c r="R93" s="223"/>
      <c r="S93" s="223"/>
      <c r="T93" s="223"/>
      <c r="U93" s="223"/>
      <c r="V93" s="223"/>
      <c r="W93" s="223"/>
      <c r="X93" s="223"/>
      <c r="Y93" s="223"/>
      <c r="Z93" s="213"/>
      <c r="AA93" s="213"/>
      <c r="AB93" s="213"/>
      <c r="AC93" s="213"/>
      <c r="AD93" s="213"/>
      <c r="AE93" s="213"/>
      <c r="AF93" s="213"/>
      <c r="AG93" s="213" t="s">
        <v>155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42" t="str">
        <f>C93</f>
        <v xml:space="preserve"> – náklady spojené s dopravou odpadu z místa stavby na místo převzetí provozovatelem skládky, recyklační linky nebo jiného zařízení na zpracování nebo likvidaci odpadů</v>
      </c>
      <c r="BB93" s="213"/>
      <c r="BC93" s="213"/>
      <c r="BD93" s="213"/>
      <c r="BE93" s="213"/>
      <c r="BF93" s="213"/>
      <c r="BG93" s="213"/>
      <c r="BH93" s="213"/>
    </row>
    <row r="94" spans="1:60" outlineLevel="3" x14ac:dyDescent="0.25">
      <c r="A94" s="220"/>
      <c r="B94" s="221"/>
      <c r="C94" s="248" t="s">
        <v>247</v>
      </c>
      <c r="D94" s="244"/>
      <c r="E94" s="244"/>
      <c r="F94" s="244"/>
      <c r="G94" s="244"/>
      <c r="H94" s="223"/>
      <c r="I94" s="223"/>
      <c r="J94" s="223"/>
      <c r="K94" s="223"/>
      <c r="L94" s="223"/>
      <c r="M94" s="223"/>
      <c r="N94" s="222"/>
      <c r="O94" s="222"/>
      <c r="P94" s="222"/>
      <c r="Q94" s="222"/>
      <c r="R94" s="223"/>
      <c r="S94" s="223"/>
      <c r="T94" s="223"/>
      <c r="U94" s="223"/>
      <c r="V94" s="223"/>
      <c r="W94" s="223"/>
      <c r="X94" s="223"/>
      <c r="Y94" s="223"/>
      <c r="Z94" s="213"/>
      <c r="AA94" s="213"/>
      <c r="AB94" s="213"/>
      <c r="AC94" s="213"/>
      <c r="AD94" s="213"/>
      <c r="AE94" s="213"/>
      <c r="AF94" s="213"/>
      <c r="AG94" s="213" t="s">
        <v>155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3" x14ac:dyDescent="0.25">
      <c r="A95" s="220"/>
      <c r="B95" s="221"/>
      <c r="C95" s="248" t="s">
        <v>238</v>
      </c>
      <c r="D95" s="244"/>
      <c r="E95" s="244"/>
      <c r="F95" s="244"/>
      <c r="G95" s="244"/>
      <c r="H95" s="223"/>
      <c r="I95" s="223"/>
      <c r="J95" s="223"/>
      <c r="K95" s="223"/>
      <c r="L95" s="223"/>
      <c r="M95" s="223"/>
      <c r="N95" s="222"/>
      <c r="O95" s="222"/>
      <c r="P95" s="222"/>
      <c r="Q95" s="222"/>
      <c r="R95" s="223"/>
      <c r="S95" s="223"/>
      <c r="T95" s="223"/>
      <c r="U95" s="223"/>
      <c r="V95" s="223"/>
      <c r="W95" s="223"/>
      <c r="X95" s="223"/>
      <c r="Y95" s="223"/>
      <c r="Z95" s="213"/>
      <c r="AA95" s="213"/>
      <c r="AB95" s="213"/>
      <c r="AC95" s="213"/>
      <c r="AD95" s="213"/>
      <c r="AE95" s="213"/>
      <c r="AF95" s="213"/>
      <c r="AG95" s="213" t="s">
        <v>155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42" t="str">
        <f>C95</f>
        <v>Tunou se rozumí hmotnost odpadu vytříděného v souladu se zákonem č. 185/2001 Sb., o nakládání s odpady, v platném znění."</v>
      </c>
      <c r="BB95" s="213"/>
      <c r="BC95" s="213"/>
      <c r="BD95" s="213"/>
      <c r="BE95" s="213"/>
      <c r="BF95" s="213"/>
      <c r="BG95" s="213"/>
      <c r="BH95" s="213"/>
    </row>
    <row r="96" spans="1:60" outlineLevel="2" x14ac:dyDescent="0.25">
      <c r="A96" s="220"/>
      <c r="B96" s="221"/>
      <c r="C96" s="258" t="s">
        <v>563</v>
      </c>
      <c r="D96" s="252"/>
      <c r="E96" s="253">
        <v>57.024000000000001</v>
      </c>
      <c r="F96" s="223"/>
      <c r="G96" s="223"/>
      <c r="H96" s="223"/>
      <c r="I96" s="223"/>
      <c r="J96" s="223"/>
      <c r="K96" s="223"/>
      <c r="L96" s="223"/>
      <c r="M96" s="223"/>
      <c r="N96" s="222"/>
      <c r="O96" s="222"/>
      <c r="P96" s="222"/>
      <c r="Q96" s="222"/>
      <c r="R96" s="223"/>
      <c r="S96" s="223"/>
      <c r="T96" s="223"/>
      <c r="U96" s="223"/>
      <c r="V96" s="223"/>
      <c r="W96" s="223"/>
      <c r="X96" s="223"/>
      <c r="Y96" s="223"/>
      <c r="Z96" s="213"/>
      <c r="AA96" s="213"/>
      <c r="AB96" s="213"/>
      <c r="AC96" s="213"/>
      <c r="AD96" s="213"/>
      <c r="AE96" s="213"/>
      <c r="AF96" s="213"/>
      <c r="AG96" s="213" t="s">
        <v>203</v>
      </c>
      <c r="AH96" s="213">
        <v>0</v>
      </c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x14ac:dyDescent="0.25">
      <c r="A97" s="228" t="s">
        <v>146</v>
      </c>
      <c r="B97" s="229" t="s">
        <v>97</v>
      </c>
      <c r="C97" s="245" t="s">
        <v>98</v>
      </c>
      <c r="D97" s="230"/>
      <c r="E97" s="231"/>
      <c r="F97" s="232"/>
      <c r="G97" s="232">
        <f>SUMIF(AG98:AG98,"&lt;&gt;NOR",G98:G98)</f>
        <v>0</v>
      </c>
      <c r="H97" s="232"/>
      <c r="I97" s="232">
        <f>SUM(I98:I98)</f>
        <v>0</v>
      </c>
      <c r="J97" s="232"/>
      <c r="K97" s="232">
        <f>SUM(K98:K98)</f>
        <v>0</v>
      </c>
      <c r="L97" s="232"/>
      <c r="M97" s="232">
        <f>SUM(M98:M98)</f>
        <v>0</v>
      </c>
      <c r="N97" s="231"/>
      <c r="O97" s="231">
        <f>SUM(O98:O98)</f>
        <v>0</v>
      </c>
      <c r="P97" s="231"/>
      <c r="Q97" s="231">
        <f>SUM(Q98:Q98)</f>
        <v>0</v>
      </c>
      <c r="R97" s="232"/>
      <c r="S97" s="232"/>
      <c r="T97" s="233"/>
      <c r="U97" s="227"/>
      <c r="V97" s="227">
        <f>SUM(V98:V98)</f>
        <v>0</v>
      </c>
      <c r="W97" s="227"/>
      <c r="X97" s="227"/>
      <c r="Y97" s="227"/>
      <c r="AG97" t="s">
        <v>147</v>
      </c>
    </row>
    <row r="98" spans="1:60" outlineLevel="1" x14ac:dyDescent="0.25">
      <c r="A98" s="262">
        <v>27</v>
      </c>
      <c r="B98" s="263" t="s">
        <v>448</v>
      </c>
      <c r="C98" s="269" t="s">
        <v>449</v>
      </c>
      <c r="D98" s="264" t="s">
        <v>306</v>
      </c>
      <c r="E98" s="265">
        <v>36</v>
      </c>
      <c r="F98" s="266"/>
      <c r="G98" s="267">
        <f>ROUND(E98*F98,2)</f>
        <v>0</v>
      </c>
      <c r="H98" s="266"/>
      <c r="I98" s="267">
        <f>ROUND(E98*H98,2)</f>
        <v>0</v>
      </c>
      <c r="J98" s="266"/>
      <c r="K98" s="267">
        <f>ROUND(E98*J98,2)</f>
        <v>0</v>
      </c>
      <c r="L98" s="267">
        <v>21</v>
      </c>
      <c r="M98" s="267">
        <f>G98*(1+L98/100)</f>
        <v>0</v>
      </c>
      <c r="N98" s="265">
        <v>0</v>
      </c>
      <c r="O98" s="265">
        <f>ROUND(E98*N98,2)</f>
        <v>0</v>
      </c>
      <c r="P98" s="265">
        <v>0</v>
      </c>
      <c r="Q98" s="265">
        <f>ROUND(E98*P98,2)</f>
        <v>0</v>
      </c>
      <c r="R98" s="267"/>
      <c r="S98" s="267" t="s">
        <v>150</v>
      </c>
      <c r="T98" s="268" t="s">
        <v>151</v>
      </c>
      <c r="U98" s="223">
        <v>0</v>
      </c>
      <c r="V98" s="223">
        <f>ROUND(E98*U98,2)</f>
        <v>0</v>
      </c>
      <c r="W98" s="223"/>
      <c r="X98" s="223" t="s">
        <v>179</v>
      </c>
      <c r="Y98" s="223" t="s">
        <v>153</v>
      </c>
      <c r="Z98" s="213"/>
      <c r="AA98" s="213"/>
      <c r="AB98" s="213"/>
      <c r="AC98" s="213"/>
      <c r="AD98" s="213"/>
      <c r="AE98" s="213"/>
      <c r="AF98" s="213"/>
      <c r="AG98" s="213" t="s">
        <v>180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x14ac:dyDescent="0.25">
      <c r="A99" s="228" t="s">
        <v>146</v>
      </c>
      <c r="B99" s="229" t="s">
        <v>101</v>
      </c>
      <c r="C99" s="245" t="s">
        <v>102</v>
      </c>
      <c r="D99" s="230"/>
      <c r="E99" s="231"/>
      <c r="F99" s="232"/>
      <c r="G99" s="232">
        <f>SUMIF(AG100:AG102,"&lt;&gt;NOR",G100:G102)</f>
        <v>0</v>
      </c>
      <c r="H99" s="232"/>
      <c r="I99" s="232">
        <f>SUM(I100:I102)</f>
        <v>0</v>
      </c>
      <c r="J99" s="232"/>
      <c r="K99" s="232">
        <f>SUM(K100:K102)</f>
        <v>0</v>
      </c>
      <c r="L99" s="232"/>
      <c r="M99" s="232">
        <f>SUM(M100:M102)</f>
        <v>0</v>
      </c>
      <c r="N99" s="231"/>
      <c r="O99" s="231">
        <f>SUM(O100:O102)</f>
        <v>7.34</v>
      </c>
      <c r="P99" s="231"/>
      <c r="Q99" s="231">
        <f>SUM(Q100:Q102)</f>
        <v>0</v>
      </c>
      <c r="R99" s="232"/>
      <c r="S99" s="232"/>
      <c r="T99" s="233"/>
      <c r="U99" s="227"/>
      <c r="V99" s="227">
        <f>SUM(V100:V102)</f>
        <v>10.98</v>
      </c>
      <c r="W99" s="227"/>
      <c r="X99" s="227"/>
      <c r="Y99" s="227"/>
      <c r="AG99" t="s">
        <v>147</v>
      </c>
    </row>
    <row r="100" spans="1:60" outlineLevel="1" x14ac:dyDescent="0.25">
      <c r="A100" s="235">
        <v>28</v>
      </c>
      <c r="B100" s="236" t="s">
        <v>450</v>
      </c>
      <c r="C100" s="246" t="s">
        <v>451</v>
      </c>
      <c r="D100" s="237" t="s">
        <v>176</v>
      </c>
      <c r="E100" s="238">
        <v>6.48</v>
      </c>
      <c r="F100" s="239"/>
      <c r="G100" s="240">
        <f>ROUND(E100*F100,2)</f>
        <v>0</v>
      </c>
      <c r="H100" s="239"/>
      <c r="I100" s="240">
        <f>ROUND(E100*H100,2)</f>
        <v>0</v>
      </c>
      <c r="J100" s="239"/>
      <c r="K100" s="240">
        <f>ROUND(E100*J100,2)</f>
        <v>0</v>
      </c>
      <c r="L100" s="240">
        <v>21</v>
      </c>
      <c r="M100" s="240">
        <f>G100*(1+L100/100)</f>
        <v>0</v>
      </c>
      <c r="N100" s="238">
        <v>1.1322000000000001</v>
      </c>
      <c r="O100" s="238">
        <f>ROUND(E100*N100,2)</f>
        <v>7.34</v>
      </c>
      <c r="P100" s="238">
        <v>0</v>
      </c>
      <c r="Q100" s="238">
        <f>ROUND(E100*P100,2)</f>
        <v>0</v>
      </c>
      <c r="R100" s="240" t="s">
        <v>256</v>
      </c>
      <c r="S100" s="240" t="s">
        <v>178</v>
      </c>
      <c r="T100" s="241" t="s">
        <v>456</v>
      </c>
      <c r="U100" s="223">
        <v>1.6950000000000001</v>
      </c>
      <c r="V100" s="223">
        <f>ROUND(E100*U100,2)</f>
        <v>10.98</v>
      </c>
      <c r="W100" s="223"/>
      <c r="X100" s="223" t="s">
        <v>179</v>
      </c>
      <c r="Y100" s="223" t="s">
        <v>153</v>
      </c>
      <c r="Z100" s="213"/>
      <c r="AA100" s="213"/>
      <c r="AB100" s="213"/>
      <c r="AC100" s="213"/>
      <c r="AD100" s="213"/>
      <c r="AE100" s="213"/>
      <c r="AF100" s="213"/>
      <c r="AG100" s="213" t="s">
        <v>180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2" x14ac:dyDescent="0.25">
      <c r="A101" s="220"/>
      <c r="B101" s="221"/>
      <c r="C101" s="257" t="s">
        <v>452</v>
      </c>
      <c r="D101" s="256"/>
      <c r="E101" s="256"/>
      <c r="F101" s="256"/>
      <c r="G101" s="256"/>
      <c r="H101" s="223"/>
      <c r="I101" s="223"/>
      <c r="J101" s="223"/>
      <c r="K101" s="223"/>
      <c r="L101" s="223"/>
      <c r="M101" s="223"/>
      <c r="N101" s="222"/>
      <c r="O101" s="222"/>
      <c r="P101" s="222"/>
      <c r="Q101" s="222"/>
      <c r="R101" s="223"/>
      <c r="S101" s="223"/>
      <c r="T101" s="223"/>
      <c r="U101" s="223"/>
      <c r="V101" s="223"/>
      <c r="W101" s="223"/>
      <c r="X101" s="223"/>
      <c r="Y101" s="223"/>
      <c r="Z101" s="213"/>
      <c r="AA101" s="213"/>
      <c r="AB101" s="213"/>
      <c r="AC101" s="213"/>
      <c r="AD101" s="213"/>
      <c r="AE101" s="213"/>
      <c r="AF101" s="213"/>
      <c r="AG101" s="213" t="s">
        <v>182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2" x14ac:dyDescent="0.25">
      <c r="A102" s="220"/>
      <c r="B102" s="221"/>
      <c r="C102" s="258" t="s">
        <v>564</v>
      </c>
      <c r="D102" s="252"/>
      <c r="E102" s="253">
        <v>6.48</v>
      </c>
      <c r="F102" s="223"/>
      <c r="G102" s="223"/>
      <c r="H102" s="223"/>
      <c r="I102" s="223"/>
      <c r="J102" s="223"/>
      <c r="K102" s="223"/>
      <c r="L102" s="223"/>
      <c r="M102" s="223"/>
      <c r="N102" s="222"/>
      <c r="O102" s="222"/>
      <c r="P102" s="222"/>
      <c r="Q102" s="222"/>
      <c r="R102" s="223"/>
      <c r="S102" s="223"/>
      <c r="T102" s="223"/>
      <c r="U102" s="223"/>
      <c r="V102" s="223"/>
      <c r="W102" s="223"/>
      <c r="X102" s="223"/>
      <c r="Y102" s="223"/>
      <c r="Z102" s="213"/>
      <c r="AA102" s="213"/>
      <c r="AB102" s="213"/>
      <c r="AC102" s="213"/>
      <c r="AD102" s="213"/>
      <c r="AE102" s="213"/>
      <c r="AF102" s="213"/>
      <c r="AG102" s="213" t="s">
        <v>203</v>
      </c>
      <c r="AH102" s="213">
        <v>0</v>
      </c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x14ac:dyDescent="0.25">
      <c r="A103" s="228" t="s">
        <v>146</v>
      </c>
      <c r="B103" s="229" t="s">
        <v>107</v>
      </c>
      <c r="C103" s="245" t="s">
        <v>108</v>
      </c>
      <c r="D103" s="230"/>
      <c r="E103" s="231"/>
      <c r="F103" s="232"/>
      <c r="G103" s="232">
        <f>SUMIF(AG104:AG112,"&lt;&gt;NOR",G104:G112)</f>
        <v>0</v>
      </c>
      <c r="H103" s="232"/>
      <c r="I103" s="232">
        <f>SUM(I104:I112)</f>
        <v>0</v>
      </c>
      <c r="J103" s="232"/>
      <c r="K103" s="232">
        <f>SUM(K104:K112)</f>
        <v>0</v>
      </c>
      <c r="L103" s="232"/>
      <c r="M103" s="232">
        <f>SUM(M104:M112)</f>
        <v>0</v>
      </c>
      <c r="N103" s="231"/>
      <c r="O103" s="231">
        <f>SUM(O104:O112)</f>
        <v>0.69</v>
      </c>
      <c r="P103" s="231"/>
      <c r="Q103" s="231">
        <f>SUM(Q104:Q112)</f>
        <v>0</v>
      </c>
      <c r="R103" s="232"/>
      <c r="S103" s="232"/>
      <c r="T103" s="233"/>
      <c r="U103" s="227"/>
      <c r="V103" s="227">
        <f>SUM(V104:V112)</f>
        <v>20.39</v>
      </c>
      <c r="W103" s="227"/>
      <c r="X103" s="227"/>
      <c r="Y103" s="227"/>
      <c r="AG103" t="s">
        <v>147</v>
      </c>
    </row>
    <row r="104" spans="1:60" outlineLevel="1" x14ac:dyDescent="0.25">
      <c r="A104" s="262">
        <v>29</v>
      </c>
      <c r="B104" s="263" t="s">
        <v>565</v>
      </c>
      <c r="C104" s="269" t="s">
        <v>566</v>
      </c>
      <c r="D104" s="264" t="s">
        <v>315</v>
      </c>
      <c r="E104" s="265">
        <v>13</v>
      </c>
      <c r="F104" s="266"/>
      <c r="G104" s="267">
        <f>ROUND(E104*F104,2)</f>
        <v>0</v>
      </c>
      <c r="H104" s="266"/>
      <c r="I104" s="267">
        <f>ROUND(E104*H104,2)</f>
        <v>0</v>
      </c>
      <c r="J104" s="266"/>
      <c r="K104" s="267">
        <f>ROUND(E104*J104,2)</f>
        <v>0</v>
      </c>
      <c r="L104" s="267">
        <v>21</v>
      </c>
      <c r="M104" s="267">
        <f>G104*(1+L104/100)</f>
        <v>0</v>
      </c>
      <c r="N104" s="265">
        <v>0</v>
      </c>
      <c r="O104" s="265">
        <f>ROUND(E104*N104,2)</f>
        <v>0</v>
      </c>
      <c r="P104" s="265">
        <v>0</v>
      </c>
      <c r="Q104" s="265">
        <f>ROUND(E104*P104,2)</f>
        <v>0</v>
      </c>
      <c r="R104" s="267" t="s">
        <v>256</v>
      </c>
      <c r="S104" s="267" t="s">
        <v>178</v>
      </c>
      <c r="T104" s="268" t="s">
        <v>456</v>
      </c>
      <c r="U104" s="223">
        <v>1.3</v>
      </c>
      <c r="V104" s="223">
        <f>ROUND(E104*U104,2)</f>
        <v>16.899999999999999</v>
      </c>
      <c r="W104" s="223"/>
      <c r="X104" s="223" t="s">
        <v>179</v>
      </c>
      <c r="Y104" s="223" t="s">
        <v>153</v>
      </c>
      <c r="Z104" s="213"/>
      <c r="AA104" s="213"/>
      <c r="AB104" s="213"/>
      <c r="AC104" s="213"/>
      <c r="AD104" s="213"/>
      <c r="AE104" s="213"/>
      <c r="AF104" s="213"/>
      <c r="AG104" s="213" t="s">
        <v>257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1" x14ac:dyDescent="0.25">
      <c r="A105" s="262">
        <v>30</v>
      </c>
      <c r="B105" s="263" t="s">
        <v>567</v>
      </c>
      <c r="C105" s="269" t="s">
        <v>568</v>
      </c>
      <c r="D105" s="264" t="s">
        <v>306</v>
      </c>
      <c r="E105" s="265">
        <v>36</v>
      </c>
      <c r="F105" s="266"/>
      <c r="G105" s="267">
        <f>ROUND(E105*F105,2)</f>
        <v>0</v>
      </c>
      <c r="H105" s="266"/>
      <c r="I105" s="267">
        <f>ROUND(E105*H105,2)</f>
        <v>0</v>
      </c>
      <c r="J105" s="266"/>
      <c r="K105" s="267">
        <f>ROUND(E105*J105,2)</f>
        <v>0</v>
      </c>
      <c r="L105" s="267">
        <v>21</v>
      </c>
      <c r="M105" s="267">
        <f>G105*(1+L105/100)</f>
        <v>0</v>
      </c>
      <c r="N105" s="265">
        <v>1.0000000000000001E-5</v>
      </c>
      <c r="O105" s="265">
        <f>ROUND(E105*N105,2)</f>
        <v>0</v>
      </c>
      <c r="P105" s="265">
        <v>0</v>
      </c>
      <c r="Q105" s="265">
        <f>ROUND(E105*P105,2)</f>
        <v>0</v>
      </c>
      <c r="R105" s="267"/>
      <c r="S105" s="267" t="s">
        <v>150</v>
      </c>
      <c r="T105" s="268" t="s">
        <v>151</v>
      </c>
      <c r="U105" s="223">
        <v>9.7000000000000003E-2</v>
      </c>
      <c r="V105" s="223">
        <f>ROUND(E105*U105,2)</f>
        <v>3.49</v>
      </c>
      <c r="W105" s="223"/>
      <c r="X105" s="223" t="s">
        <v>179</v>
      </c>
      <c r="Y105" s="223" t="s">
        <v>153</v>
      </c>
      <c r="Z105" s="213"/>
      <c r="AA105" s="213"/>
      <c r="AB105" s="213"/>
      <c r="AC105" s="213"/>
      <c r="AD105" s="213"/>
      <c r="AE105" s="213"/>
      <c r="AF105" s="213"/>
      <c r="AG105" s="213" t="s">
        <v>180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outlineLevel="1" x14ac:dyDescent="0.25">
      <c r="A106" s="235">
        <v>31</v>
      </c>
      <c r="B106" s="236" t="s">
        <v>471</v>
      </c>
      <c r="C106" s="246" t="s">
        <v>472</v>
      </c>
      <c r="D106" s="237" t="s">
        <v>306</v>
      </c>
      <c r="E106" s="238">
        <v>36</v>
      </c>
      <c r="F106" s="239"/>
      <c r="G106" s="240">
        <f>ROUND(E106*F106,2)</f>
        <v>0</v>
      </c>
      <c r="H106" s="239"/>
      <c r="I106" s="240">
        <f>ROUND(E106*H106,2)</f>
        <v>0</v>
      </c>
      <c r="J106" s="239"/>
      <c r="K106" s="240">
        <f>ROUND(E106*J106,2)</f>
        <v>0</v>
      </c>
      <c r="L106" s="240">
        <v>21</v>
      </c>
      <c r="M106" s="240">
        <f>G106*(1+L106/100)</f>
        <v>0</v>
      </c>
      <c r="N106" s="238">
        <v>0</v>
      </c>
      <c r="O106" s="238">
        <f>ROUND(E106*N106,2)</f>
        <v>0</v>
      </c>
      <c r="P106" s="238">
        <v>0</v>
      </c>
      <c r="Q106" s="238">
        <f>ROUND(E106*P106,2)</f>
        <v>0</v>
      </c>
      <c r="R106" s="240"/>
      <c r="S106" s="240" t="s">
        <v>150</v>
      </c>
      <c r="T106" s="241" t="s">
        <v>151</v>
      </c>
      <c r="U106" s="223">
        <v>0</v>
      </c>
      <c r="V106" s="223">
        <f>ROUND(E106*U106,2)</f>
        <v>0</v>
      </c>
      <c r="W106" s="223"/>
      <c r="X106" s="223" t="s">
        <v>179</v>
      </c>
      <c r="Y106" s="223" t="s">
        <v>153</v>
      </c>
      <c r="Z106" s="213"/>
      <c r="AA106" s="213"/>
      <c r="AB106" s="213"/>
      <c r="AC106" s="213"/>
      <c r="AD106" s="213"/>
      <c r="AE106" s="213"/>
      <c r="AF106" s="213"/>
      <c r="AG106" s="213" t="s">
        <v>180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2" x14ac:dyDescent="0.25">
      <c r="A107" s="220"/>
      <c r="B107" s="221"/>
      <c r="C107" s="247" t="s">
        <v>458</v>
      </c>
      <c r="D107" s="243"/>
      <c r="E107" s="243"/>
      <c r="F107" s="243"/>
      <c r="G107" s="243"/>
      <c r="H107" s="223"/>
      <c r="I107" s="223"/>
      <c r="J107" s="223"/>
      <c r="K107" s="223"/>
      <c r="L107" s="223"/>
      <c r="M107" s="223"/>
      <c r="N107" s="222"/>
      <c r="O107" s="222"/>
      <c r="P107" s="222"/>
      <c r="Q107" s="222"/>
      <c r="R107" s="223"/>
      <c r="S107" s="223"/>
      <c r="T107" s="223"/>
      <c r="U107" s="223"/>
      <c r="V107" s="223"/>
      <c r="W107" s="223"/>
      <c r="X107" s="223"/>
      <c r="Y107" s="223"/>
      <c r="Z107" s="213"/>
      <c r="AA107" s="213"/>
      <c r="AB107" s="213"/>
      <c r="AC107" s="213"/>
      <c r="AD107" s="213"/>
      <c r="AE107" s="213"/>
      <c r="AF107" s="213"/>
      <c r="AG107" s="213" t="s">
        <v>155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1" x14ac:dyDescent="0.25">
      <c r="A108" s="262">
        <v>32</v>
      </c>
      <c r="B108" s="263" t="s">
        <v>569</v>
      </c>
      <c r="C108" s="269" t="s">
        <v>570</v>
      </c>
      <c r="D108" s="264" t="s">
        <v>571</v>
      </c>
      <c r="E108" s="265">
        <v>13</v>
      </c>
      <c r="F108" s="266"/>
      <c r="G108" s="267">
        <f>ROUND(E108*F108,2)</f>
        <v>0</v>
      </c>
      <c r="H108" s="266"/>
      <c r="I108" s="267">
        <f>ROUND(E108*H108,2)</f>
        <v>0</v>
      </c>
      <c r="J108" s="266"/>
      <c r="K108" s="267">
        <f>ROUND(E108*J108,2)</f>
        <v>0</v>
      </c>
      <c r="L108" s="267">
        <v>21</v>
      </c>
      <c r="M108" s="267">
        <f>G108*(1+L108/100)</f>
        <v>0</v>
      </c>
      <c r="N108" s="265">
        <v>3.9300000000000002E-2</v>
      </c>
      <c r="O108" s="265">
        <f>ROUND(E108*N108,2)</f>
        <v>0.51</v>
      </c>
      <c r="P108" s="265">
        <v>0</v>
      </c>
      <c r="Q108" s="265">
        <f>ROUND(E108*P108,2)</f>
        <v>0</v>
      </c>
      <c r="R108" s="267"/>
      <c r="S108" s="267" t="s">
        <v>150</v>
      </c>
      <c r="T108" s="268" t="s">
        <v>151</v>
      </c>
      <c r="U108" s="223">
        <v>0</v>
      </c>
      <c r="V108" s="223">
        <f>ROUND(E108*U108,2)</f>
        <v>0</v>
      </c>
      <c r="W108" s="223"/>
      <c r="X108" s="223" t="s">
        <v>152</v>
      </c>
      <c r="Y108" s="223" t="s">
        <v>153</v>
      </c>
      <c r="Z108" s="213"/>
      <c r="AA108" s="213"/>
      <c r="AB108" s="213"/>
      <c r="AC108" s="213"/>
      <c r="AD108" s="213"/>
      <c r="AE108" s="213"/>
      <c r="AF108" s="213"/>
      <c r="AG108" s="213" t="s">
        <v>299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1" x14ac:dyDescent="0.25">
      <c r="A109" s="235">
        <v>33</v>
      </c>
      <c r="B109" s="236" t="s">
        <v>572</v>
      </c>
      <c r="C109" s="246" t="s">
        <v>573</v>
      </c>
      <c r="D109" s="237" t="s">
        <v>315</v>
      </c>
      <c r="E109" s="238">
        <v>12</v>
      </c>
      <c r="F109" s="239"/>
      <c r="G109" s="240">
        <f>ROUND(E109*F109,2)</f>
        <v>0</v>
      </c>
      <c r="H109" s="239"/>
      <c r="I109" s="240">
        <f>ROUND(E109*H109,2)</f>
        <v>0</v>
      </c>
      <c r="J109" s="239"/>
      <c r="K109" s="240">
        <f>ROUND(E109*J109,2)</f>
        <v>0</v>
      </c>
      <c r="L109" s="240">
        <v>21</v>
      </c>
      <c r="M109" s="240">
        <f>G109*(1+L109/100)</f>
        <v>0</v>
      </c>
      <c r="N109" s="238">
        <v>1.5299999999999999E-2</v>
      </c>
      <c r="O109" s="238">
        <f>ROUND(E109*N109,2)</f>
        <v>0.18</v>
      </c>
      <c r="P109" s="238">
        <v>0</v>
      </c>
      <c r="Q109" s="238">
        <f>ROUND(E109*P109,2)</f>
        <v>0</v>
      </c>
      <c r="R109" s="240"/>
      <c r="S109" s="240" t="s">
        <v>150</v>
      </c>
      <c r="T109" s="241" t="s">
        <v>151</v>
      </c>
      <c r="U109" s="223">
        <v>0</v>
      </c>
      <c r="V109" s="223">
        <f>ROUND(E109*U109,2)</f>
        <v>0</v>
      </c>
      <c r="W109" s="223"/>
      <c r="X109" s="223" t="s">
        <v>152</v>
      </c>
      <c r="Y109" s="223" t="s">
        <v>153</v>
      </c>
      <c r="Z109" s="213"/>
      <c r="AA109" s="213"/>
      <c r="AB109" s="213"/>
      <c r="AC109" s="213"/>
      <c r="AD109" s="213"/>
      <c r="AE109" s="213"/>
      <c r="AF109" s="213"/>
      <c r="AG109" s="213" t="s">
        <v>154</v>
      </c>
      <c r="AH109" s="213"/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2" x14ac:dyDescent="0.25">
      <c r="A110" s="220"/>
      <c r="B110" s="221"/>
      <c r="C110" s="247" t="s">
        <v>491</v>
      </c>
      <c r="D110" s="243"/>
      <c r="E110" s="243"/>
      <c r="F110" s="243"/>
      <c r="G110" s="243"/>
      <c r="H110" s="223"/>
      <c r="I110" s="223"/>
      <c r="J110" s="223"/>
      <c r="K110" s="223"/>
      <c r="L110" s="223"/>
      <c r="M110" s="223"/>
      <c r="N110" s="222"/>
      <c r="O110" s="222"/>
      <c r="P110" s="222"/>
      <c r="Q110" s="222"/>
      <c r="R110" s="223"/>
      <c r="S110" s="223"/>
      <c r="T110" s="223"/>
      <c r="U110" s="223"/>
      <c r="V110" s="223"/>
      <c r="W110" s="223"/>
      <c r="X110" s="223"/>
      <c r="Y110" s="223"/>
      <c r="Z110" s="213"/>
      <c r="AA110" s="213"/>
      <c r="AB110" s="213"/>
      <c r="AC110" s="213"/>
      <c r="AD110" s="213"/>
      <c r="AE110" s="213"/>
      <c r="AF110" s="213"/>
      <c r="AG110" s="213" t="s">
        <v>155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3" x14ac:dyDescent="0.25">
      <c r="A111" s="220"/>
      <c r="B111" s="221"/>
      <c r="C111" s="261" t="s">
        <v>237</v>
      </c>
      <c r="D111" s="224"/>
      <c r="E111" s="225"/>
      <c r="F111" s="226"/>
      <c r="G111" s="226"/>
      <c r="H111" s="223"/>
      <c r="I111" s="223"/>
      <c r="J111" s="223"/>
      <c r="K111" s="223"/>
      <c r="L111" s="223"/>
      <c r="M111" s="223"/>
      <c r="N111" s="222"/>
      <c r="O111" s="222"/>
      <c r="P111" s="222"/>
      <c r="Q111" s="222"/>
      <c r="R111" s="223"/>
      <c r="S111" s="223"/>
      <c r="T111" s="223"/>
      <c r="U111" s="223"/>
      <c r="V111" s="223"/>
      <c r="W111" s="223"/>
      <c r="X111" s="223"/>
      <c r="Y111" s="223"/>
      <c r="Z111" s="213"/>
      <c r="AA111" s="213"/>
      <c r="AB111" s="213"/>
      <c r="AC111" s="213"/>
      <c r="AD111" s="213"/>
      <c r="AE111" s="213"/>
      <c r="AF111" s="213"/>
      <c r="AG111" s="213" t="s">
        <v>155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3" x14ac:dyDescent="0.25">
      <c r="A112" s="220"/>
      <c r="B112" s="221"/>
      <c r="C112" s="248" t="s">
        <v>458</v>
      </c>
      <c r="D112" s="244"/>
      <c r="E112" s="244"/>
      <c r="F112" s="244"/>
      <c r="G112" s="244"/>
      <c r="H112" s="223"/>
      <c r="I112" s="223"/>
      <c r="J112" s="223"/>
      <c r="K112" s="223"/>
      <c r="L112" s="223"/>
      <c r="M112" s="223"/>
      <c r="N112" s="222"/>
      <c r="O112" s="222"/>
      <c r="P112" s="222"/>
      <c r="Q112" s="222"/>
      <c r="R112" s="223"/>
      <c r="S112" s="223"/>
      <c r="T112" s="223"/>
      <c r="U112" s="223"/>
      <c r="V112" s="223"/>
      <c r="W112" s="223"/>
      <c r="X112" s="223"/>
      <c r="Y112" s="223"/>
      <c r="Z112" s="213"/>
      <c r="AA112" s="213"/>
      <c r="AB112" s="213"/>
      <c r="AC112" s="213"/>
      <c r="AD112" s="213"/>
      <c r="AE112" s="213"/>
      <c r="AF112" s="213"/>
      <c r="AG112" s="213" t="s">
        <v>155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x14ac:dyDescent="0.25">
      <c r="A113" s="228" t="s">
        <v>146</v>
      </c>
      <c r="B113" s="229" t="s">
        <v>111</v>
      </c>
      <c r="C113" s="245" t="s">
        <v>112</v>
      </c>
      <c r="D113" s="230"/>
      <c r="E113" s="231"/>
      <c r="F113" s="232"/>
      <c r="G113" s="232">
        <f>SUMIF(AG114:AG116,"&lt;&gt;NOR",G114:G116)</f>
        <v>0</v>
      </c>
      <c r="H113" s="232"/>
      <c r="I113" s="232">
        <f>SUM(I114:I116)</f>
        <v>0</v>
      </c>
      <c r="J113" s="232"/>
      <c r="K113" s="232">
        <f>SUM(K114:K116)</f>
        <v>0</v>
      </c>
      <c r="L113" s="232"/>
      <c r="M113" s="232">
        <f>SUM(M114:M116)</f>
        <v>0</v>
      </c>
      <c r="N113" s="231"/>
      <c r="O113" s="231">
        <f>SUM(O114:O116)</f>
        <v>0</v>
      </c>
      <c r="P113" s="231"/>
      <c r="Q113" s="231">
        <f>SUM(Q114:Q116)</f>
        <v>0</v>
      </c>
      <c r="R113" s="232"/>
      <c r="S113" s="232"/>
      <c r="T113" s="233"/>
      <c r="U113" s="227"/>
      <c r="V113" s="227">
        <f>SUM(V114:V116)</f>
        <v>12.14</v>
      </c>
      <c r="W113" s="227"/>
      <c r="X113" s="227"/>
      <c r="Y113" s="227"/>
      <c r="AG113" t="s">
        <v>147</v>
      </c>
    </row>
    <row r="114" spans="1:60" outlineLevel="1" x14ac:dyDescent="0.25">
      <c r="A114" s="235">
        <v>34</v>
      </c>
      <c r="B114" s="236" t="s">
        <v>493</v>
      </c>
      <c r="C114" s="246" t="s">
        <v>494</v>
      </c>
      <c r="D114" s="237" t="s">
        <v>297</v>
      </c>
      <c r="E114" s="238">
        <v>57.383769999999998</v>
      </c>
      <c r="F114" s="239"/>
      <c r="G114" s="240">
        <f>ROUND(E114*F114,2)</f>
        <v>0</v>
      </c>
      <c r="H114" s="239"/>
      <c r="I114" s="240">
        <f>ROUND(E114*H114,2)</f>
        <v>0</v>
      </c>
      <c r="J114" s="239"/>
      <c r="K114" s="240">
        <f>ROUND(E114*J114,2)</f>
        <v>0</v>
      </c>
      <c r="L114" s="240">
        <v>21</v>
      </c>
      <c r="M114" s="240">
        <f>G114*(1+L114/100)</f>
        <v>0</v>
      </c>
      <c r="N114" s="238">
        <v>0</v>
      </c>
      <c r="O114" s="238">
        <f>ROUND(E114*N114,2)</f>
        <v>0</v>
      </c>
      <c r="P114" s="238">
        <v>0</v>
      </c>
      <c r="Q114" s="238">
        <f>ROUND(E114*P114,2)</f>
        <v>0</v>
      </c>
      <c r="R114" s="240" t="s">
        <v>256</v>
      </c>
      <c r="S114" s="240" t="s">
        <v>178</v>
      </c>
      <c r="T114" s="241" t="s">
        <v>456</v>
      </c>
      <c r="U114" s="223">
        <v>0.21149999999999999</v>
      </c>
      <c r="V114" s="223">
        <f>ROUND(E114*U114,2)</f>
        <v>12.14</v>
      </c>
      <c r="W114" s="223"/>
      <c r="X114" s="223" t="s">
        <v>537</v>
      </c>
      <c r="Y114" s="223" t="s">
        <v>153</v>
      </c>
      <c r="Z114" s="213"/>
      <c r="AA114" s="213"/>
      <c r="AB114" s="213"/>
      <c r="AC114" s="213"/>
      <c r="AD114" s="213"/>
      <c r="AE114" s="213"/>
      <c r="AF114" s="213"/>
      <c r="AG114" s="213" t="s">
        <v>574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2" x14ac:dyDescent="0.25">
      <c r="A115" s="220"/>
      <c r="B115" s="221"/>
      <c r="C115" s="257" t="s">
        <v>495</v>
      </c>
      <c r="D115" s="256"/>
      <c r="E115" s="256"/>
      <c r="F115" s="256"/>
      <c r="G115" s="256"/>
      <c r="H115" s="223"/>
      <c r="I115" s="223"/>
      <c r="J115" s="223"/>
      <c r="K115" s="223"/>
      <c r="L115" s="223"/>
      <c r="M115" s="223"/>
      <c r="N115" s="222"/>
      <c r="O115" s="222"/>
      <c r="P115" s="222"/>
      <c r="Q115" s="222"/>
      <c r="R115" s="223"/>
      <c r="S115" s="223"/>
      <c r="T115" s="223"/>
      <c r="U115" s="223"/>
      <c r="V115" s="223"/>
      <c r="W115" s="223"/>
      <c r="X115" s="223"/>
      <c r="Y115" s="223"/>
      <c r="Z115" s="213"/>
      <c r="AA115" s="213"/>
      <c r="AB115" s="213"/>
      <c r="AC115" s="213"/>
      <c r="AD115" s="213"/>
      <c r="AE115" s="213"/>
      <c r="AF115" s="213"/>
      <c r="AG115" s="213" t="s">
        <v>182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2" x14ac:dyDescent="0.25">
      <c r="A116" s="220"/>
      <c r="B116" s="221"/>
      <c r="C116" s="248" t="s">
        <v>496</v>
      </c>
      <c r="D116" s="244"/>
      <c r="E116" s="244"/>
      <c r="F116" s="244"/>
      <c r="G116" s="244"/>
      <c r="H116" s="223"/>
      <c r="I116" s="223"/>
      <c r="J116" s="223"/>
      <c r="K116" s="223"/>
      <c r="L116" s="223"/>
      <c r="M116" s="223"/>
      <c r="N116" s="222"/>
      <c r="O116" s="222"/>
      <c r="P116" s="222"/>
      <c r="Q116" s="222"/>
      <c r="R116" s="223"/>
      <c r="S116" s="223"/>
      <c r="T116" s="223"/>
      <c r="U116" s="223"/>
      <c r="V116" s="223"/>
      <c r="W116" s="223"/>
      <c r="X116" s="223"/>
      <c r="Y116" s="223"/>
      <c r="Z116" s="213"/>
      <c r="AA116" s="213"/>
      <c r="AB116" s="213"/>
      <c r="AC116" s="213"/>
      <c r="AD116" s="213"/>
      <c r="AE116" s="213"/>
      <c r="AF116" s="213"/>
      <c r="AG116" s="213" t="s">
        <v>155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x14ac:dyDescent="0.25">
      <c r="A117" s="228" t="s">
        <v>146</v>
      </c>
      <c r="B117" s="229" t="s">
        <v>115</v>
      </c>
      <c r="C117" s="245" t="s">
        <v>116</v>
      </c>
      <c r="D117" s="230"/>
      <c r="E117" s="231"/>
      <c r="F117" s="232"/>
      <c r="G117" s="232">
        <f>SUMIF(AG118:AG118,"&lt;&gt;NOR",G118:G118)</f>
        <v>0</v>
      </c>
      <c r="H117" s="232"/>
      <c r="I117" s="232">
        <f>SUM(I118:I118)</f>
        <v>0</v>
      </c>
      <c r="J117" s="232"/>
      <c r="K117" s="232">
        <f>SUM(K118:K118)</f>
        <v>0</v>
      </c>
      <c r="L117" s="232"/>
      <c r="M117" s="232">
        <f>SUM(M118:M118)</f>
        <v>0</v>
      </c>
      <c r="N117" s="231"/>
      <c r="O117" s="231">
        <f>SUM(O118:O118)</f>
        <v>0</v>
      </c>
      <c r="P117" s="231"/>
      <c r="Q117" s="231">
        <f>SUM(Q118:Q118)</f>
        <v>0</v>
      </c>
      <c r="R117" s="232"/>
      <c r="S117" s="232"/>
      <c r="T117" s="233"/>
      <c r="U117" s="227"/>
      <c r="V117" s="227">
        <f>SUM(V118:V118)</f>
        <v>0</v>
      </c>
      <c r="W117" s="227"/>
      <c r="X117" s="227"/>
      <c r="Y117" s="227"/>
      <c r="AG117" t="s">
        <v>147</v>
      </c>
    </row>
    <row r="118" spans="1:60" outlineLevel="1" x14ac:dyDescent="0.25">
      <c r="A118" s="235">
        <v>35</v>
      </c>
      <c r="B118" s="236" t="s">
        <v>497</v>
      </c>
      <c r="C118" s="246" t="s">
        <v>498</v>
      </c>
      <c r="D118" s="237" t="s">
        <v>306</v>
      </c>
      <c r="E118" s="238">
        <v>36</v>
      </c>
      <c r="F118" s="239"/>
      <c r="G118" s="240">
        <f>ROUND(E118*F118,2)</f>
        <v>0</v>
      </c>
      <c r="H118" s="239"/>
      <c r="I118" s="240">
        <f>ROUND(E118*H118,2)</f>
        <v>0</v>
      </c>
      <c r="J118" s="239"/>
      <c r="K118" s="240">
        <f>ROUND(E118*J118,2)</f>
        <v>0</v>
      </c>
      <c r="L118" s="240">
        <v>21</v>
      </c>
      <c r="M118" s="240">
        <f>G118*(1+L118/100)</f>
        <v>0</v>
      </c>
      <c r="N118" s="238">
        <v>0</v>
      </c>
      <c r="O118" s="238">
        <f>ROUND(E118*N118,2)</f>
        <v>0</v>
      </c>
      <c r="P118" s="238">
        <v>0</v>
      </c>
      <c r="Q118" s="238">
        <f>ROUND(E118*P118,2)</f>
        <v>0</v>
      </c>
      <c r="R118" s="240"/>
      <c r="S118" s="240" t="s">
        <v>150</v>
      </c>
      <c r="T118" s="241" t="s">
        <v>151</v>
      </c>
      <c r="U118" s="223">
        <v>0</v>
      </c>
      <c r="V118" s="223">
        <f>ROUND(E118*U118,2)</f>
        <v>0</v>
      </c>
      <c r="W118" s="223"/>
      <c r="X118" s="223" t="s">
        <v>152</v>
      </c>
      <c r="Y118" s="223" t="s">
        <v>153</v>
      </c>
      <c r="Z118" s="213"/>
      <c r="AA118" s="213"/>
      <c r="AB118" s="213"/>
      <c r="AC118" s="213"/>
      <c r="AD118" s="213"/>
      <c r="AE118" s="213"/>
      <c r="AF118" s="213"/>
      <c r="AG118" s="213" t="s">
        <v>154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x14ac:dyDescent="0.25">
      <c r="A119" s="3"/>
      <c r="B119" s="4"/>
      <c r="C119" s="249"/>
      <c r="D119" s="6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AE119">
        <v>12</v>
      </c>
      <c r="AF119">
        <v>21</v>
      </c>
      <c r="AG119" t="s">
        <v>132</v>
      </c>
    </row>
    <row r="120" spans="1:60" x14ac:dyDescent="0.25">
      <c r="A120" s="216"/>
      <c r="B120" s="217" t="s">
        <v>29</v>
      </c>
      <c r="C120" s="250"/>
      <c r="D120" s="218"/>
      <c r="E120" s="219"/>
      <c r="F120" s="219"/>
      <c r="G120" s="234">
        <f>G8+G85+G97+G99+G103+G113+G117</f>
        <v>0</v>
      </c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AE120">
        <f>SUMIF(L7:L118,AE119,G7:G118)</f>
        <v>0</v>
      </c>
      <c r="AF120">
        <f>SUMIF(L7:L118,AF119,G7:G118)</f>
        <v>0</v>
      </c>
      <c r="AG120" t="s">
        <v>157</v>
      </c>
    </row>
    <row r="121" spans="1:60" x14ac:dyDescent="0.25">
      <c r="C121" s="251"/>
      <c r="D121" s="10"/>
      <c r="AG121" t="s">
        <v>173</v>
      </c>
    </row>
    <row r="122" spans="1:60" x14ac:dyDescent="0.25">
      <c r="D122" s="10"/>
    </row>
    <row r="123" spans="1:60" x14ac:dyDescent="0.25">
      <c r="D123" s="10"/>
    </row>
    <row r="124" spans="1:60" x14ac:dyDescent="0.25">
      <c r="D124" s="10"/>
    </row>
    <row r="125" spans="1:60" x14ac:dyDescent="0.25">
      <c r="D125" s="10"/>
    </row>
    <row r="126" spans="1:60" x14ac:dyDescent="0.25">
      <c r="D126" s="10"/>
    </row>
    <row r="127" spans="1:60" x14ac:dyDescent="0.25">
      <c r="D127" s="10"/>
    </row>
    <row r="128" spans="1:60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DD1" sheet="1" formatRows="0"/>
  <mergeCells count="40">
    <mergeCell ref="C110:G110"/>
    <mergeCell ref="C112:G112"/>
    <mergeCell ref="C115:G115"/>
    <mergeCell ref="C116:G116"/>
    <mergeCell ref="C92:G92"/>
    <mergeCell ref="C93:G93"/>
    <mergeCell ref="C94:G94"/>
    <mergeCell ref="C95:G95"/>
    <mergeCell ref="C101:G101"/>
    <mergeCell ref="C107:G107"/>
    <mergeCell ref="C75:G75"/>
    <mergeCell ref="C81:G81"/>
    <mergeCell ref="C87:G87"/>
    <mergeCell ref="C88:G88"/>
    <mergeCell ref="C90:G90"/>
    <mergeCell ref="C91:G91"/>
    <mergeCell ref="C49:G49"/>
    <mergeCell ref="C52:G52"/>
    <mergeCell ref="C55:G55"/>
    <mergeCell ref="C58:G58"/>
    <mergeCell ref="C65:G65"/>
    <mergeCell ref="C74:G74"/>
    <mergeCell ref="C31:G31"/>
    <mergeCell ref="C34:G34"/>
    <mergeCell ref="C37:G37"/>
    <mergeCell ref="C40:G40"/>
    <mergeCell ref="C43:G43"/>
    <mergeCell ref="C46:G46"/>
    <mergeCell ref="C14:G14"/>
    <mergeCell ref="C17:G17"/>
    <mergeCell ref="C20:G20"/>
    <mergeCell ref="C22:G22"/>
    <mergeCell ref="C25:G25"/>
    <mergeCell ref="C28:G28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8" t="s">
        <v>119</v>
      </c>
      <c r="B1" s="198"/>
      <c r="C1" s="198"/>
      <c r="D1" s="198"/>
      <c r="E1" s="198"/>
      <c r="F1" s="198"/>
      <c r="G1" s="198"/>
      <c r="AG1" t="s">
        <v>120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121</v>
      </c>
    </row>
    <row r="3" spans="1:60" ht="25.05" customHeight="1" x14ac:dyDescent="0.25">
      <c r="A3" s="199" t="s">
        <v>8</v>
      </c>
      <c r="B3" s="49" t="s">
        <v>62</v>
      </c>
      <c r="C3" s="202" t="s">
        <v>63</v>
      </c>
      <c r="D3" s="200"/>
      <c r="E3" s="200"/>
      <c r="F3" s="200"/>
      <c r="G3" s="201"/>
      <c r="AC3" s="177" t="s">
        <v>121</v>
      </c>
      <c r="AG3" t="s">
        <v>122</v>
      </c>
    </row>
    <row r="4" spans="1:60" ht="25.05" customHeight="1" x14ac:dyDescent="0.25">
      <c r="A4" s="203" t="s">
        <v>9</v>
      </c>
      <c r="B4" s="204" t="s">
        <v>64</v>
      </c>
      <c r="C4" s="205" t="s">
        <v>63</v>
      </c>
      <c r="D4" s="206"/>
      <c r="E4" s="206"/>
      <c r="F4" s="206"/>
      <c r="G4" s="207"/>
      <c r="AG4" t="s">
        <v>123</v>
      </c>
    </row>
    <row r="5" spans="1:60" x14ac:dyDescent="0.25">
      <c r="D5" s="10"/>
    </row>
    <row r="6" spans="1:60" ht="39.6" x14ac:dyDescent="0.25">
      <c r="A6" s="209" t="s">
        <v>124</v>
      </c>
      <c r="B6" s="211" t="s">
        <v>125</v>
      </c>
      <c r="C6" s="211" t="s">
        <v>126</v>
      </c>
      <c r="D6" s="210" t="s">
        <v>127</v>
      </c>
      <c r="E6" s="209" t="s">
        <v>128</v>
      </c>
      <c r="F6" s="208" t="s">
        <v>129</v>
      </c>
      <c r="G6" s="209" t="s">
        <v>29</v>
      </c>
      <c r="H6" s="212" t="s">
        <v>30</v>
      </c>
      <c r="I6" s="212" t="s">
        <v>130</v>
      </c>
      <c r="J6" s="212" t="s">
        <v>31</v>
      </c>
      <c r="K6" s="212" t="s">
        <v>131</v>
      </c>
      <c r="L6" s="212" t="s">
        <v>132</v>
      </c>
      <c r="M6" s="212" t="s">
        <v>133</v>
      </c>
      <c r="N6" s="212" t="s">
        <v>134</v>
      </c>
      <c r="O6" s="212" t="s">
        <v>135</v>
      </c>
      <c r="P6" s="212" t="s">
        <v>136</v>
      </c>
      <c r="Q6" s="212" t="s">
        <v>137</v>
      </c>
      <c r="R6" s="212" t="s">
        <v>138</v>
      </c>
      <c r="S6" s="212" t="s">
        <v>139</v>
      </c>
      <c r="T6" s="212" t="s">
        <v>140</v>
      </c>
      <c r="U6" s="212" t="s">
        <v>141</v>
      </c>
      <c r="V6" s="212" t="s">
        <v>142</v>
      </c>
      <c r="W6" s="212" t="s">
        <v>143</v>
      </c>
      <c r="X6" s="212" t="s">
        <v>144</v>
      </c>
      <c r="Y6" s="212" t="s">
        <v>145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146</v>
      </c>
      <c r="B8" s="229" t="s">
        <v>99</v>
      </c>
      <c r="C8" s="245" t="s">
        <v>100</v>
      </c>
      <c r="D8" s="230"/>
      <c r="E8" s="231"/>
      <c r="F8" s="232"/>
      <c r="G8" s="232">
        <f>SUMIF(AG9:AG38,"&lt;&gt;NOR",G9:G38)</f>
        <v>0</v>
      </c>
      <c r="H8" s="232"/>
      <c r="I8" s="232">
        <f>SUM(I9:I38)</f>
        <v>0</v>
      </c>
      <c r="J8" s="232"/>
      <c r="K8" s="232">
        <f>SUM(K9:K38)</f>
        <v>0</v>
      </c>
      <c r="L8" s="232"/>
      <c r="M8" s="232">
        <f>SUM(M9:M38)</f>
        <v>0</v>
      </c>
      <c r="N8" s="231"/>
      <c r="O8" s="231">
        <f>SUM(O9:O38)</f>
        <v>0</v>
      </c>
      <c r="P8" s="231"/>
      <c r="Q8" s="231">
        <f>SUM(Q9:Q38)</f>
        <v>0</v>
      </c>
      <c r="R8" s="232"/>
      <c r="S8" s="232"/>
      <c r="T8" s="233"/>
      <c r="U8" s="227"/>
      <c r="V8" s="227">
        <f>SUM(V9:V38)</f>
        <v>0</v>
      </c>
      <c r="W8" s="227"/>
      <c r="X8" s="227"/>
      <c r="Y8" s="227"/>
      <c r="AG8" t="s">
        <v>147</v>
      </c>
    </row>
    <row r="9" spans="1:60" outlineLevel="1" x14ac:dyDescent="0.25">
      <c r="A9" s="262">
        <v>1</v>
      </c>
      <c r="B9" s="263" t="s">
        <v>575</v>
      </c>
      <c r="C9" s="269" t="s">
        <v>576</v>
      </c>
      <c r="D9" s="264" t="s">
        <v>315</v>
      </c>
      <c r="E9" s="265">
        <v>27</v>
      </c>
      <c r="F9" s="266"/>
      <c r="G9" s="267">
        <f>ROUND(E9*F9,2)</f>
        <v>0</v>
      </c>
      <c r="H9" s="266"/>
      <c r="I9" s="267">
        <f>ROUND(E9*H9,2)</f>
        <v>0</v>
      </c>
      <c r="J9" s="266"/>
      <c r="K9" s="267">
        <f>ROUND(E9*J9,2)</f>
        <v>0</v>
      </c>
      <c r="L9" s="267">
        <v>21</v>
      </c>
      <c r="M9" s="267">
        <f>G9*(1+L9/100)</f>
        <v>0</v>
      </c>
      <c r="N9" s="265">
        <v>0</v>
      </c>
      <c r="O9" s="265">
        <f>ROUND(E9*N9,2)</f>
        <v>0</v>
      </c>
      <c r="P9" s="265">
        <v>0</v>
      </c>
      <c r="Q9" s="265">
        <f>ROUND(E9*P9,2)</f>
        <v>0</v>
      </c>
      <c r="R9" s="267"/>
      <c r="S9" s="267" t="s">
        <v>150</v>
      </c>
      <c r="T9" s="268" t="s">
        <v>151</v>
      </c>
      <c r="U9" s="223">
        <v>0</v>
      </c>
      <c r="V9" s="223">
        <f>ROUND(E9*U9,2)</f>
        <v>0</v>
      </c>
      <c r="W9" s="223"/>
      <c r="X9" s="223" t="s">
        <v>179</v>
      </c>
      <c r="Y9" s="223" t="s">
        <v>153</v>
      </c>
      <c r="Z9" s="213"/>
      <c r="AA9" s="213"/>
      <c r="AB9" s="213"/>
      <c r="AC9" s="213"/>
      <c r="AD9" s="213"/>
      <c r="AE9" s="213"/>
      <c r="AF9" s="213"/>
      <c r="AG9" s="213" t="s">
        <v>180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1" x14ac:dyDescent="0.25">
      <c r="A10" s="262">
        <v>2</v>
      </c>
      <c r="B10" s="263" t="s">
        <v>577</v>
      </c>
      <c r="C10" s="269" t="s">
        <v>578</v>
      </c>
      <c r="D10" s="264" t="s">
        <v>315</v>
      </c>
      <c r="E10" s="265">
        <v>76</v>
      </c>
      <c r="F10" s="266"/>
      <c r="G10" s="267">
        <f>ROUND(E10*F10,2)</f>
        <v>0</v>
      </c>
      <c r="H10" s="266"/>
      <c r="I10" s="267">
        <f>ROUND(E10*H10,2)</f>
        <v>0</v>
      </c>
      <c r="J10" s="266"/>
      <c r="K10" s="267">
        <f>ROUND(E10*J10,2)</f>
        <v>0</v>
      </c>
      <c r="L10" s="267">
        <v>21</v>
      </c>
      <c r="M10" s="267">
        <f>G10*(1+L10/100)</f>
        <v>0</v>
      </c>
      <c r="N10" s="265">
        <v>0</v>
      </c>
      <c r="O10" s="265">
        <f>ROUND(E10*N10,2)</f>
        <v>0</v>
      </c>
      <c r="P10" s="265">
        <v>0</v>
      </c>
      <c r="Q10" s="265">
        <f>ROUND(E10*P10,2)</f>
        <v>0</v>
      </c>
      <c r="R10" s="267"/>
      <c r="S10" s="267" t="s">
        <v>150</v>
      </c>
      <c r="T10" s="268" t="s">
        <v>151</v>
      </c>
      <c r="U10" s="223">
        <v>0</v>
      </c>
      <c r="V10" s="223">
        <f>ROUND(E10*U10,2)</f>
        <v>0</v>
      </c>
      <c r="W10" s="223"/>
      <c r="X10" s="223" t="s">
        <v>179</v>
      </c>
      <c r="Y10" s="223" t="s">
        <v>153</v>
      </c>
      <c r="Z10" s="213"/>
      <c r="AA10" s="213"/>
      <c r="AB10" s="213"/>
      <c r="AC10" s="213"/>
      <c r="AD10" s="213"/>
      <c r="AE10" s="213"/>
      <c r="AF10" s="213"/>
      <c r="AG10" s="213" t="s">
        <v>180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62">
        <v>3</v>
      </c>
      <c r="B11" s="263" t="s">
        <v>579</v>
      </c>
      <c r="C11" s="269" t="s">
        <v>580</v>
      </c>
      <c r="D11" s="264" t="s">
        <v>315</v>
      </c>
      <c r="E11" s="265">
        <v>9</v>
      </c>
      <c r="F11" s="266"/>
      <c r="G11" s="267">
        <f>ROUND(E11*F11,2)</f>
        <v>0</v>
      </c>
      <c r="H11" s="266"/>
      <c r="I11" s="267">
        <f>ROUND(E11*H11,2)</f>
        <v>0</v>
      </c>
      <c r="J11" s="266"/>
      <c r="K11" s="267">
        <f>ROUND(E11*J11,2)</f>
        <v>0</v>
      </c>
      <c r="L11" s="267">
        <v>21</v>
      </c>
      <c r="M11" s="267">
        <f>G11*(1+L11/100)</f>
        <v>0</v>
      </c>
      <c r="N11" s="265">
        <v>0</v>
      </c>
      <c r="O11" s="265">
        <f>ROUND(E11*N11,2)</f>
        <v>0</v>
      </c>
      <c r="P11" s="265">
        <v>0</v>
      </c>
      <c r="Q11" s="265">
        <f>ROUND(E11*P11,2)</f>
        <v>0</v>
      </c>
      <c r="R11" s="267"/>
      <c r="S11" s="267" t="s">
        <v>150</v>
      </c>
      <c r="T11" s="268" t="s">
        <v>151</v>
      </c>
      <c r="U11" s="223">
        <v>0</v>
      </c>
      <c r="V11" s="223">
        <f>ROUND(E11*U11,2)</f>
        <v>0</v>
      </c>
      <c r="W11" s="223"/>
      <c r="X11" s="223" t="s">
        <v>179</v>
      </c>
      <c r="Y11" s="223" t="s">
        <v>153</v>
      </c>
      <c r="Z11" s="213"/>
      <c r="AA11" s="213"/>
      <c r="AB11" s="213"/>
      <c r="AC11" s="213"/>
      <c r="AD11" s="213"/>
      <c r="AE11" s="213"/>
      <c r="AF11" s="213"/>
      <c r="AG11" s="213" t="s">
        <v>180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5">
      <c r="A12" s="262">
        <v>4</v>
      </c>
      <c r="B12" s="263" t="s">
        <v>581</v>
      </c>
      <c r="C12" s="269" t="s">
        <v>582</v>
      </c>
      <c r="D12" s="264" t="s">
        <v>315</v>
      </c>
      <c r="E12" s="265">
        <v>9</v>
      </c>
      <c r="F12" s="266"/>
      <c r="G12" s="267">
        <f>ROUND(E12*F12,2)</f>
        <v>0</v>
      </c>
      <c r="H12" s="266"/>
      <c r="I12" s="267">
        <f>ROUND(E12*H12,2)</f>
        <v>0</v>
      </c>
      <c r="J12" s="266"/>
      <c r="K12" s="267">
        <f>ROUND(E12*J12,2)</f>
        <v>0</v>
      </c>
      <c r="L12" s="267">
        <v>21</v>
      </c>
      <c r="M12" s="267">
        <f>G12*(1+L12/100)</f>
        <v>0</v>
      </c>
      <c r="N12" s="265">
        <v>0</v>
      </c>
      <c r="O12" s="265">
        <f>ROUND(E12*N12,2)</f>
        <v>0</v>
      </c>
      <c r="P12" s="265">
        <v>0</v>
      </c>
      <c r="Q12" s="265">
        <f>ROUND(E12*P12,2)</f>
        <v>0</v>
      </c>
      <c r="R12" s="267"/>
      <c r="S12" s="267" t="s">
        <v>150</v>
      </c>
      <c r="T12" s="268" t="s">
        <v>151</v>
      </c>
      <c r="U12" s="223">
        <v>0</v>
      </c>
      <c r="V12" s="223">
        <f>ROUND(E12*U12,2)</f>
        <v>0</v>
      </c>
      <c r="W12" s="223"/>
      <c r="X12" s="223" t="s">
        <v>152</v>
      </c>
      <c r="Y12" s="223" t="s">
        <v>153</v>
      </c>
      <c r="Z12" s="213"/>
      <c r="AA12" s="213"/>
      <c r="AB12" s="213"/>
      <c r="AC12" s="213"/>
      <c r="AD12" s="213"/>
      <c r="AE12" s="213"/>
      <c r="AF12" s="213"/>
      <c r="AG12" s="213" t="s">
        <v>154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62">
        <v>5</v>
      </c>
      <c r="B13" s="263" t="s">
        <v>583</v>
      </c>
      <c r="C13" s="269" t="s">
        <v>584</v>
      </c>
      <c r="D13" s="264" t="s">
        <v>315</v>
      </c>
      <c r="E13" s="265">
        <v>9</v>
      </c>
      <c r="F13" s="266"/>
      <c r="G13" s="267">
        <f>ROUND(E13*F13,2)</f>
        <v>0</v>
      </c>
      <c r="H13" s="266"/>
      <c r="I13" s="267">
        <f>ROUND(E13*H13,2)</f>
        <v>0</v>
      </c>
      <c r="J13" s="266"/>
      <c r="K13" s="267">
        <f>ROUND(E13*J13,2)</f>
        <v>0</v>
      </c>
      <c r="L13" s="267">
        <v>21</v>
      </c>
      <c r="M13" s="267">
        <f>G13*(1+L13/100)</f>
        <v>0</v>
      </c>
      <c r="N13" s="265">
        <v>0</v>
      </c>
      <c r="O13" s="265">
        <f>ROUND(E13*N13,2)</f>
        <v>0</v>
      </c>
      <c r="P13" s="265">
        <v>0</v>
      </c>
      <c r="Q13" s="265">
        <f>ROUND(E13*P13,2)</f>
        <v>0</v>
      </c>
      <c r="R13" s="267"/>
      <c r="S13" s="267" t="s">
        <v>150</v>
      </c>
      <c r="T13" s="268" t="s">
        <v>151</v>
      </c>
      <c r="U13" s="223">
        <v>0</v>
      </c>
      <c r="V13" s="223">
        <f>ROUND(E13*U13,2)</f>
        <v>0</v>
      </c>
      <c r="W13" s="223"/>
      <c r="X13" s="223" t="s">
        <v>179</v>
      </c>
      <c r="Y13" s="223" t="s">
        <v>153</v>
      </c>
      <c r="Z13" s="213"/>
      <c r="AA13" s="213"/>
      <c r="AB13" s="213"/>
      <c r="AC13" s="213"/>
      <c r="AD13" s="213"/>
      <c r="AE13" s="213"/>
      <c r="AF13" s="213"/>
      <c r="AG13" s="213" t="s">
        <v>180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ht="20.399999999999999" outlineLevel="1" x14ac:dyDescent="0.25">
      <c r="A14" s="262">
        <v>6</v>
      </c>
      <c r="B14" s="263" t="s">
        <v>585</v>
      </c>
      <c r="C14" s="269" t="s">
        <v>586</v>
      </c>
      <c r="D14" s="264" t="s">
        <v>315</v>
      </c>
      <c r="E14" s="265">
        <v>9</v>
      </c>
      <c r="F14" s="266"/>
      <c r="G14" s="267">
        <f>ROUND(E14*F14,2)</f>
        <v>0</v>
      </c>
      <c r="H14" s="266"/>
      <c r="I14" s="267">
        <f>ROUND(E14*H14,2)</f>
        <v>0</v>
      </c>
      <c r="J14" s="266"/>
      <c r="K14" s="267">
        <f>ROUND(E14*J14,2)</f>
        <v>0</v>
      </c>
      <c r="L14" s="267">
        <v>21</v>
      </c>
      <c r="M14" s="267">
        <f>G14*(1+L14/100)</f>
        <v>0</v>
      </c>
      <c r="N14" s="265">
        <v>0</v>
      </c>
      <c r="O14" s="265">
        <f>ROUND(E14*N14,2)</f>
        <v>0</v>
      </c>
      <c r="P14" s="265">
        <v>0</v>
      </c>
      <c r="Q14" s="265">
        <f>ROUND(E14*P14,2)</f>
        <v>0</v>
      </c>
      <c r="R14" s="267"/>
      <c r="S14" s="267" t="s">
        <v>150</v>
      </c>
      <c r="T14" s="268" t="s">
        <v>151</v>
      </c>
      <c r="U14" s="223">
        <v>0</v>
      </c>
      <c r="V14" s="223">
        <f>ROUND(E14*U14,2)</f>
        <v>0</v>
      </c>
      <c r="W14" s="223"/>
      <c r="X14" s="223" t="s">
        <v>152</v>
      </c>
      <c r="Y14" s="223" t="s">
        <v>153</v>
      </c>
      <c r="Z14" s="213"/>
      <c r="AA14" s="213"/>
      <c r="AB14" s="213"/>
      <c r="AC14" s="213"/>
      <c r="AD14" s="213"/>
      <c r="AE14" s="213"/>
      <c r="AF14" s="213"/>
      <c r="AG14" s="213" t="s">
        <v>154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62">
        <v>7</v>
      </c>
      <c r="B15" s="263" t="s">
        <v>587</v>
      </c>
      <c r="C15" s="269" t="s">
        <v>588</v>
      </c>
      <c r="D15" s="264" t="s">
        <v>315</v>
      </c>
      <c r="E15" s="265">
        <v>9</v>
      </c>
      <c r="F15" s="266"/>
      <c r="G15" s="267">
        <f>ROUND(E15*F15,2)</f>
        <v>0</v>
      </c>
      <c r="H15" s="266"/>
      <c r="I15" s="267">
        <f>ROUND(E15*H15,2)</f>
        <v>0</v>
      </c>
      <c r="J15" s="266"/>
      <c r="K15" s="267">
        <f>ROUND(E15*J15,2)</f>
        <v>0</v>
      </c>
      <c r="L15" s="267">
        <v>21</v>
      </c>
      <c r="M15" s="267">
        <f>G15*(1+L15/100)</f>
        <v>0</v>
      </c>
      <c r="N15" s="265">
        <v>0</v>
      </c>
      <c r="O15" s="265">
        <f>ROUND(E15*N15,2)</f>
        <v>0</v>
      </c>
      <c r="P15" s="265">
        <v>0</v>
      </c>
      <c r="Q15" s="265">
        <f>ROUND(E15*P15,2)</f>
        <v>0</v>
      </c>
      <c r="R15" s="267"/>
      <c r="S15" s="267" t="s">
        <v>150</v>
      </c>
      <c r="T15" s="268" t="s">
        <v>151</v>
      </c>
      <c r="U15" s="223">
        <v>0</v>
      </c>
      <c r="V15" s="223">
        <f>ROUND(E15*U15,2)</f>
        <v>0</v>
      </c>
      <c r="W15" s="223"/>
      <c r="X15" s="223" t="s">
        <v>179</v>
      </c>
      <c r="Y15" s="223" t="s">
        <v>153</v>
      </c>
      <c r="Z15" s="213"/>
      <c r="AA15" s="213"/>
      <c r="AB15" s="213"/>
      <c r="AC15" s="213"/>
      <c r="AD15" s="213"/>
      <c r="AE15" s="213"/>
      <c r="AF15" s="213"/>
      <c r="AG15" s="213" t="s">
        <v>180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1" x14ac:dyDescent="0.25">
      <c r="A16" s="262">
        <v>8</v>
      </c>
      <c r="B16" s="263" t="s">
        <v>589</v>
      </c>
      <c r="C16" s="269" t="s">
        <v>590</v>
      </c>
      <c r="D16" s="264" t="s">
        <v>315</v>
      </c>
      <c r="E16" s="265">
        <v>9</v>
      </c>
      <c r="F16" s="266"/>
      <c r="G16" s="267">
        <f>ROUND(E16*F16,2)</f>
        <v>0</v>
      </c>
      <c r="H16" s="266"/>
      <c r="I16" s="267">
        <f>ROUND(E16*H16,2)</f>
        <v>0</v>
      </c>
      <c r="J16" s="266"/>
      <c r="K16" s="267">
        <f>ROUND(E16*J16,2)</f>
        <v>0</v>
      </c>
      <c r="L16" s="267">
        <v>21</v>
      </c>
      <c r="M16" s="267">
        <f>G16*(1+L16/100)</f>
        <v>0</v>
      </c>
      <c r="N16" s="265">
        <v>0</v>
      </c>
      <c r="O16" s="265">
        <f>ROUND(E16*N16,2)</f>
        <v>0</v>
      </c>
      <c r="P16" s="265">
        <v>0</v>
      </c>
      <c r="Q16" s="265">
        <f>ROUND(E16*P16,2)</f>
        <v>0</v>
      </c>
      <c r="R16" s="267"/>
      <c r="S16" s="267" t="s">
        <v>150</v>
      </c>
      <c r="T16" s="268" t="s">
        <v>151</v>
      </c>
      <c r="U16" s="223">
        <v>0</v>
      </c>
      <c r="V16" s="223">
        <f>ROUND(E16*U16,2)</f>
        <v>0</v>
      </c>
      <c r="W16" s="223"/>
      <c r="X16" s="223" t="s">
        <v>152</v>
      </c>
      <c r="Y16" s="223" t="s">
        <v>153</v>
      </c>
      <c r="Z16" s="213"/>
      <c r="AA16" s="213"/>
      <c r="AB16" s="213"/>
      <c r="AC16" s="213"/>
      <c r="AD16" s="213"/>
      <c r="AE16" s="213"/>
      <c r="AF16" s="213"/>
      <c r="AG16" s="213" t="s">
        <v>154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ht="20.399999999999999" outlineLevel="1" x14ac:dyDescent="0.25">
      <c r="A17" s="262">
        <v>9</v>
      </c>
      <c r="B17" s="263" t="s">
        <v>591</v>
      </c>
      <c r="C17" s="269" t="s">
        <v>592</v>
      </c>
      <c r="D17" s="264" t="s">
        <v>306</v>
      </c>
      <c r="E17" s="265">
        <v>253</v>
      </c>
      <c r="F17" s="266"/>
      <c r="G17" s="267">
        <f>ROUND(E17*F17,2)</f>
        <v>0</v>
      </c>
      <c r="H17" s="266"/>
      <c r="I17" s="267">
        <f>ROUND(E17*H17,2)</f>
        <v>0</v>
      </c>
      <c r="J17" s="266"/>
      <c r="K17" s="267">
        <f>ROUND(E17*J17,2)</f>
        <v>0</v>
      </c>
      <c r="L17" s="267">
        <v>21</v>
      </c>
      <c r="M17" s="267">
        <f>G17*(1+L17/100)</f>
        <v>0</v>
      </c>
      <c r="N17" s="265">
        <v>0</v>
      </c>
      <c r="O17" s="265">
        <f>ROUND(E17*N17,2)</f>
        <v>0</v>
      </c>
      <c r="P17" s="265">
        <v>0</v>
      </c>
      <c r="Q17" s="265">
        <f>ROUND(E17*P17,2)</f>
        <v>0</v>
      </c>
      <c r="R17" s="267"/>
      <c r="S17" s="267" t="s">
        <v>150</v>
      </c>
      <c r="T17" s="268" t="s">
        <v>151</v>
      </c>
      <c r="U17" s="223">
        <v>0</v>
      </c>
      <c r="V17" s="223">
        <f>ROUND(E17*U17,2)</f>
        <v>0</v>
      </c>
      <c r="W17" s="223"/>
      <c r="X17" s="223" t="s">
        <v>179</v>
      </c>
      <c r="Y17" s="223" t="s">
        <v>153</v>
      </c>
      <c r="Z17" s="213"/>
      <c r="AA17" s="213"/>
      <c r="AB17" s="213"/>
      <c r="AC17" s="213"/>
      <c r="AD17" s="213"/>
      <c r="AE17" s="213"/>
      <c r="AF17" s="213"/>
      <c r="AG17" s="213" t="s">
        <v>180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1" x14ac:dyDescent="0.25">
      <c r="A18" s="262">
        <v>10</v>
      </c>
      <c r="B18" s="263" t="s">
        <v>593</v>
      </c>
      <c r="C18" s="269" t="s">
        <v>594</v>
      </c>
      <c r="D18" s="264" t="s">
        <v>595</v>
      </c>
      <c r="E18" s="265">
        <v>238</v>
      </c>
      <c r="F18" s="266"/>
      <c r="G18" s="267">
        <f>ROUND(E18*F18,2)</f>
        <v>0</v>
      </c>
      <c r="H18" s="266"/>
      <c r="I18" s="267">
        <f>ROUND(E18*H18,2)</f>
        <v>0</v>
      </c>
      <c r="J18" s="266"/>
      <c r="K18" s="267">
        <f>ROUND(E18*J18,2)</f>
        <v>0</v>
      </c>
      <c r="L18" s="267">
        <v>21</v>
      </c>
      <c r="M18" s="267">
        <f>G18*(1+L18/100)</f>
        <v>0</v>
      </c>
      <c r="N18" s="265">
        <v>0</v>
      </c>
      <c r="O18" s="265">
        <f>ROUND(E18*N18,2)</f>
        <v>0</v>
      </c>
      <c r="P18" s="265">
        <v>0</v>
      </c>
      <c r="Q18" s="265">
        <f>ROUND(E18*P18,2)</f>
        <v>0</v>
      </c>
      <c r="R18" s="267"/>
      <c r="S18" s="267" t="s">
        <v>150</v>
      </c>
      <c r="T18" s="268" t="s">
        <v>151</v>
      </c>
      <c r="U18" s="223">
        <v>0</v>
      </c>
      <c r="V18" s="223">
        <f>ROUND(E18*U18,2)</f>
        <v>0</v>
      </c>
      <c r="W18" s="223"/>
      <c r="X18" s="223" t="s">
        <v>152</v>
      </c>
      <c r="Y18" s="223" t="s">
        <v>153</v>
      </c>
      <c r="Z18" s="213"/>
      <c r="AA18" s="213"/>
      <c r="AB18" s="213"/>
      <c r="AC18" s="213"/>
      <c r="AD18" s="213"/>
      <c r="AE18" s="213"/>
      <c r="AF18" s="213"/>
      <c r="AG18" s="213" t="s">
        <v>154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ht="20.399999999999999" outlineLevel="1" x14ac:dyDescent="0.25">
      <c r="A19" s="262">
        <v>11</v>
      </c>
      <c r="B19" s="263" t="s">
        <v>596</v>
      </c>
      <c r="C19" s="269" t="s">
        <v>597</v>
      </c>
      <c r="D19" s="264" t="s">
        <v>306</v>
      </c>
      <c r="E19" s="265">
        <v>18</v>
      </c>
      <c r="F19" s="266"/>
      <c r="G19" s="267">
        <f>ROUND(E19*F19,2)</f>
        <v>0</v>
      </c>
      <c r="H19" s="266"/>
      <c r="I19" s="267">
        <f>ROUND(E19*H19,2)</f>
        <v>0</v>
      </c>
      <c r="J19" s="266"/>
      <c r="K19" s="267">
        <f>ROUND(E19*J19,2)</f>
        <v>0</v>
      </c>
      <c r="L19" s="267">
        <v>21</v>
      </c>
      <c r="M19" s="267">
        <f>G19*(1+L19/100)</f>
        <v>0</v>
      </c>
      <c r="N19" s="265">
        <v>0</v>
      </c>
      <c r="O19" s="265">
        <f>ROUND(E19*N19,2)</f>
        <v>0</v>
      </c>
      <c r="P19" s="265">
        <v>0</v>
      </c>
      <c r="Q19" s="265">
        <f>ROUND(E19*P19,2)</f>
        <v>0</v>
      </c>
      <c r="R19" s="267"/>
      <c r="S19" s="267" t="s">
        <v>150</v>
      </c>
      <c r="T19" s="268" t="s">
        <v>151</v>
      </c>
      <c r="U19" s="223">
        <v>0</v>
      </c>
      <c r="V19" s="223">
        <f>ROUND(E19*U19,2)</f>
        <v>0</v>
      </c>
      <c r="W19" s="223"/>
      <c r="X19" s="223" t="s">
        <v>179</v>
      </c>
      <c r="Y19" s="223" t="s">
        <v>153</v>
      </c>
      <c r="Z19" s="213"/>
      <c r="AA19" s="213"/>
      <c r="AB19" s="213"/>
      <c r="AC19" s="213"/>
      <c r="AD19" s="213"/>
      <c r="AE19" s="213"/>
      <c r="AF19" s="213"/>
      <c r="AG19" s="213" t="s">
        <v>180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1" x14ac:dyDescent="0.25">
      <c r="A20" s="262">
        <v>12</v>
      </c>
      <c r="B20" s="263" t="s">
        <v>598</v>
      </c>
      <c r="C20" s="269" t="s">
        <v>599</v>
      </c>
      <c r="D20" s="264" t="s">
        <v>595</v>
      </c>
      <c r="E20" s="265">
        <v>12</v>
      </c>
      <c r="F20" s="266"/>
      <c r="G20" s="267">
        <f>ROUND(E20*F20,2)</f>
        <v>0</v>
      </c>
      <c r="H20" s="266"/>
      <c r="I20" s="267">
        <f>ROUND(E20*H20,2)</f>
        <v>0</v>
      </c>
      <c r="J20" s="266"/>
      <c r="K20" s="267">
        <f>ROUND(E20*J20,2)</f>
        <v>0</v>
      </c>
      <c r="L20" s="267">
        <v>21</v>
      </c>
      <c r="M20" s="267">
        <f>G20*(1+L20/100)</f>
        <v>0</v>
      </c>
      <c r="N20" s="265">
        <v>0</v>
      </c>
      <c r="O20" s="265">
        <f>ROUND(E20*N20,2)</f>
        <v>0</v>
      </c>
      <c r="P20" s="265">
        <v>0</v>
      </c>
      <c r="Q20" s="265">
        <f>ROUND(E20*P20,2)</f>
        <v>0</v>
      </c>
      <c r="R20" s="267"/>
      <c r="S20" s="267" t="s">
        <v>150</v>
      </c>
      <c r="T20" s="268" t="s">
        <v>151</v>
      </c>
      <c r="U20" s="223">
        <v>0</v>
      </c>
      <c r="V20" s="223">
        <f>ROUND(E20*U20,2)</f>
        <v>0</v>
      </c>
      <c r="W20" s="223"/>
      <c r="X20" s="223" t="s">
        <v>152</v>
      </c>
      <c r="Y20" s="223" t="s">
        <v>153</v>
      </c>
      <c r="Z20" s="213"/>
      <c r="AA20" s="213"/>
      <c r="AB20" s="213"/>
      <c r="AC20" s="213"/>
      <c r="AD20" s="213"/>
      <c r="AE20" s="213"/>
      <c r="AF20" s="213"/>
      <c r="AG20" s="213" t="s">
        <v>154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5">
      <c r="A21" s="262">
        <v>13</v>
      </c>
      <c r="B21" s="263" t="s">
        <v>600</v>
      </c>
      <c r="C21" s="269" t="s">
        <v>601</v>
      </c>
      <c r="D21" s="264" t="s">
        <v>315</v>
      </c>
      <c r="E21" s="265">
        <v>9</v>
      </c>
      <c r="F21" s="266"/>
      <c r="G21" s="267">
        <f>ROUND(E21*F21,2)</f>
        <v>0</v>
      </c>
      <c r="H21" s="266"/>
      <c r="I21" s="267">
        <f>ROUND(E21*H21,2)</f>
        <v>0</v>
      </c>
      <c r="J21" s="266"/>
      <c r="K21" s="267">
        <f>ROUND(E21*J21,2)</f>
        <v>0</v>
      </c>
      <c r="L21" s="267">
        <v>21</v>
      </c>
      <c r="M21" s="267">
        <f>G21*(1+L21/100)</f>
        <v>0</v>
      </c>
      <c r="N21" s="265">
        <v>0</v>
      </c>
      <c r="O21" s="265">
        <f>ROUND(E21*N21,2)</f>
        <v>0</v>
      </c>
      <c r="P21" s="265">
        <v>0</v>
      </c>
      <c r="Q21" s="265">
        <f>ROUND(E21*P21,2)</f>
        <v>0</v>
      </c>
      <c r="R21" s="267"/>
      <c r="S21" s="267" t="s">
        <v>150</v>
      </c>
      <c r="T21" s="268" t="s">
        <v>151</v>
      </c>
      <c r="U21" s="223">
        <v>0</v>
      </c>
      <c r="V21" s="223">
        <f>ROUND(E21*U21,2)</f>
        <v>0</v>
      </c>
      <c r="W21" s="223"/>
      <c r="X21" s="223" t="s">
        <v>152</v>
      </c>
      <c r="Y21" s="223" t="s">
        <v>153</v>
      </c>
      <c r="Z21" s="213"/>
      <c r="AA21" s="213"/>
      <c r="AB21" s="213"/>
      <c r="AC21" s="213"/>
      <c r="AD21" s="213"/>
      <c r="AE21" s="213"/>
      <c r="AF21" s="213"/>
      <c r="AG21" s="213" t="s">
        <v>154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62">
        <v>14</v>
      </c>
      <c r="B22" s="263" t="s">
        <v>602</v>
      </c>
      <c r="C22" s="269" t="s">
        <v>603</v>
      </c>
      <c r="D22" s="264" t="s">
        <v>315</v>
      </c>
      <c r="E22" s="265">
        <v>25</v>
      </c>
      <c r="F22" s="266"/>
      <c r="G22" s="267">
        <f>ROUND(E22*F22,2)</f>
        <v>0</v>
      </c>
      <c r="H22" s="266"/>
      <c r="I22" s="267">
        <f>ROUND(E22*H22,2)</f>
        <v>0</v>
      </c>
      <c r="J22" s="266"/>
      <c r="K22" s="267">
        <f>ROUND(E22*J22,2)</f>
        <v>0</v>
      </c>
      <c r="L22" s="267">
        <v>21</v>
      </c>
      <c r="M22" s="267">
        <f>G22*(1+L22/100)</f>
        <v>0</v>
      </c>
      <c r="N22" s="265">
        <v>0</v>
      </c>
      <c r="O22" s="265">
        <f>ROUND(E22*N22,2)</f>
        <v>0</v>
      </c>
      <c r="P22" s="265">
        <v>0</v>
      </c>
      <c r="Q22" s="265">
        <f>ROUND(E22*P22,2)</f>
        <v>0</v>
      </c>
      <c r="R22" s="267"/>
      <c r="S22" s="267" t="s">
        <v>150</v>
      </c>
      <c r="T22" s="268" t="s">
        <v>151</v>
      </c>
      <c r="U22" s="223">
        <v>0</v>
      </c>
      <c r="V22" s="223">
        <f>ROUND(E22*U22,2)</f>
        <v>0</v>
      </c>
      <c r="W22" s="223"/>
      <c r="X22" s="223" t="s">
        <v>152</v>
      </c>
      <c r="Y22" s="223" t="s">
        <v>153</v>
      </c>
      <c r="Z22" s="213"/>
      <c r="AA22" s="213"/>
      <c r="AB22" s="213"/>
      <c r="AC22" s="213"/>
      <c r="AD22" s="213"/>
      <c r="AE22" s="213"/>
      <c r="AF22" s="213"/>
      <c r="AG22" s="213" t="s">
        <v>154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62">
        <v>15</v>
      </c>
      <c r="B23" s="263" t="s">
        <v>604</v>
      </c>
      <c r="C23" s="269" t="s">
        <v>605</v>
      </c>
      <c r="D23" s="264" t="s">
        <v>315</v>
      </c>
      <c r="E23" s="265">
        <v>18</v>
      </c>
      <c r="F23" s="266"/>
      <c r="G23" s="267">
        <f>ROUND(E23*F23,2)</f>
        <v>0</v>
      </c>
      <c r="H23" s="266"/>
      <c r="I23" s="267">
        <f>ROUND(E23*H23,2)</f>
        <v>0</v>
      </c>
      <c r="J23" s="266"/>
      <c r="K23" s="267">
        <f>ROUND(E23*J23,2)</f>
        <v>0</v>
      </c>
      <c r="L23" s="267">
        <v>21</v>
      </c>
      <c r="M23" s="267">
        <f>G23*(1+L23/100)</f>
        <v>0</v>
      </c>
      <c r="N23" s="265">
        <v>0</v>
      </c>
      <c r="O23" s="265">
        <f>ROUND(E23*N23,2)</f>
        <v>0</v>
      </c>
      <c r="P23" s="265">
        <v>0</v>
      </c>
      <c r="Q23" s="265">
        <f>ROUND(E23*P23,2)</f>
        <v>0</v>
      </c>
      <c r="R23" s="267"/>
      <c r="S23" s="267" t="s">
        <v>150</v>
      </c>
      <c r="T23" s="268" t="s">
        <v>151</v>
      </c>
      <c r="U23" s="223">
        <v>0</v>
      </c>
      <c r="V23" s="223">
        <f>ROUND(E23*U23,2)</f>
        <v>0</v>
      </c>
      <c r="W23" s="223"/>
      <c r="X23" s="223" t="s">
        <v>152</v>
      </c>
      <c r="Y23" s="223" t="s">
        <v>153</v>
      </c>
      <c r="Z23" s="213"/>
      <c r="AA23" s="213"/>
      <c r="AB23" s="213"/>
      <c r="AC23" s="213"/>
      <c r="AD23" s="213"/>
      <c r="AE23" s="213"/>
      <c r="AF23" s="213"/>
      <c r="AG23" s="213" t="s">
        <v>154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ht="20.399999999999999" outlineLevel="1" x14ac:dyDescent="0.25">
      <c r="A24" s="262">
        <v>16</v>
      </c>
      <c r="B24" s="263" t="s">
        <v>606</v>
      </c>
      <c r="C24" s="269" t="s">
        <v>607</v>
      </c>
      <c r="D24" s="264" t="s">
        <v>315</v>
      </c>
      <c r="E24" s="265">
        <v>1</v>
      </c>
      <c r="F24" s="266"/>
      <c r="G24" s="267">
        <f>ROUND(E24*F24,2)</f>
        <v>0</v>
      </c>
      <c r="H24" s="266"/>
      <c r="I24" s="267">
        <f>ROUND(E24*H24,2)</f>
        <v>0</v>
      </c>
      <c r="J24" s="266"/>
      <c r="K24" s="267">
        <f>ROUND(E24*J24,2)</f>
        <v>0</v>
      </c>
      <c r="L24" s="267">
        <v>21</v>
      </c>
      <c r="M24" s="267">
        <f>G24*(1+L24/100)</f>
        <v>0</v>
      </c>
      <c r="N24" s="265">
        <v>0</v>
      </c>
      <c r="O24" s="265">
        <f>ROUND(E24*N24,2)</f>
        <v>0</v>
      </c>
      <c r="P24" s="265">
        <v>0</v>
      </c>
      <c r="Q24" s="265">
        <f>ROUND(E24*P24,2)</f>
        <v>0</v>
      </c>
      <c r="R24" s="267"/>
      <c r="S24" s="267" t="s">
        <v>150</v>
      </c>
      <c r="T24" s="268" t="s">
        <v>151</v>
      </c>
      <c r="U24" s="223">
        <v>0</v>
      </c>
      <c r="V24" s="223">
        <f>ROUND(E24*U24,2)</f>
        <v>0</v>
      </c>
      <c r="W24" s="223"/>
      <c r="X24" s="223" t="s">
        <v>179</v>
      </c>
      <c r="Y24" s="223" t="s">
        <v>153</v>
      </c>
      <c r="Z24" s="213"/>
      <c r="AA24" s="213"/>
      <c r="AB24" s="213"/>
      <c r="AC24" s="213"/>
      <c r="AD24" s="213"/>
      <c r="AE24" s="213"/>
      <c r="AF24" s="213"/>
      <c r="AG24" s="213" t="s">
        <v>180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ht="20.399999999999999" outlineLevel="1" x14ac:dyDescent="0.25">
      <c r="A25" s="262">
        <v>17</v>
      </c>
      <c r="B25" s="263" t="s">
        <v>608</v>
      </c>
      <c r="C25" s="269" t="s">
        <v>609</v>
      </c>
      <c r="D25" s="264" t="s">
        <v>306</v>
      </c>
      <c r="E25" s="265">
        <v>290</v>
      </c>
      <c r="F25" s="266"/>
      <c r="G25" s="267">
        <f>ROUND(E25*F25,2)</f>
        <v>0</v>
      </c>
      <c r="H25" s="266"/>
      <c r="I25" s="267">
        <f>ROUND(E25*H25,2)</f>
        <v>0</v>
      </c>
      <c r="J25" s="266"/>
      <c r="K25" s="267">
        <f>ROUND(E25*J25,2)</f>
        <v>0</v>
      </c>
      <c r="L25" s="267">
        <v>21</v>
      </c>
      <c r="M25" s="267">
        <f>G25*(1+L25/100)</f>
        <v>0</v>
      </c>
      <c r="N25" s="265">
        <v>0</v>
      </c>
      <c r="O25" s="265">
        <f>ROUND(E25*N25,2)</f>
        <v>0</v>
      </c>
      <c r="P25" s="265">
        <v>0</v>
      </c>
      <c r="Q25" s="265">
        <f>ROUND(E25*P25,2)</f>
        <v>0</v>
      </c>
      <c r="R25" s="267"/>
      <c r="S25" s="267" t="s">
        <v>150</v>
      </c>
      <c r="T25" s="268" t="s">
        <v>151</v>
      </c>
      <c r="U25" s="223">
        <v>0</v>
      </c>
      <c r="V25" s="223">
        <f>ROUND(E25*U25,2)</f>
        <v>0</v>
      </c>
      <c r="W25" s="223"/>
      <c r="X25" s="223" t="s">
        <v>179</v>
      </c>
      <c r="Y25" s="223" t="s">
        <v>153</v>
      </c>
      <c r="Z25" s="213"/>
      <c r="AA25" s="213"/>
      <c r="AB25" s="213"/>
      <c r="AC25" s="213"/>
      <c r="AD25" s="213"/>
      <c r="AE25" s="213"/>
      <c r="AF25" s="213"/>
      <c r="AG25" s="213" t="s">
        <v>180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5">
      <c r="A26" s="262">
        <v>18</v>
      </c>
      <c r="B26" s="263" t="s">
        <v>610</v>
      </c>
      <c r="C26" s="269" t="s">
        <v>611</v>
      </c>
      <c r="D26" s="264" t="s">
        <v>306</v>
      </c>
      <c r="E26" s="265">
        <v>290</v>
      </c>
      <c r="F26" s="266"/>
      <c r="G26" s="267">
        <f>ROUND(E26*F26,2)</f>
        <v>0</v>
      </c>
      <c r="H26" s="266"/>
      <c r="I26" s="267">
        <f>ROUND(E26*H26,2)</f>
        <v>0</v>
      </c>
      <c r="J26" s="266"/>
      <c r="K26" s="267">
        <f>ROUND(E26*J26,2)</f>
        <v>0</v>
      </c>
      <c r="L26" s="267">
        <v>21</v>
      </c>
      <c r="M26" s="267">
        <f>G26*(1+L26/100)</f>
        <v>0</v>
      </c>
      <c r="N26" s="265">
        <v>0</v>
      </c>
      <c r="O26" s="265">
        <f>ROUND(E26*N26,2)</f>
        <v>0</v>
      </c>
      <c r="P26" s="265">
        <v>0</v>
      </c>
      <c r="Q26" s="265">
        <f>ROUND(E26*P26,2)</f>
        <v>0</v>
      </c>
      <c r="R26" s="267"/>
      <c r="S26" s="267" t="s">
        <v>150</v>
      </c>
      <c r="T26" s="268" t="s">
        <v>151</v>
      </c>
      <c r="U26" s="223">
        <v>0</v>
      </c>
      <c r="V26" s="223">
        <f>ROUND(E26*U26,2)</f>
        <v>0</v>
      </c>
      <c r="W26" s="223"/>
      <c r="X26" s="223" t="s">
        <v>152</v>
      </c>
      <c r="Y26" s="223" t="s">
        <v>153</v>
      </c>
      <c r="Z26" s="213"/>
      <c r="AA26" s="213"/>
      <c r="AB26" s="213"/>
      <c r="AC26" s="213"/>
      <c r="AD26" s="213"/>
      <c r="AE26" s="213"/>
      <c r="AF26" s="213"/>
      <c r="AG26" s="213" t="s">
        <v>154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5">
      <c r="A27" s="262">
        <v>19</v>
      </c>
      <c r="B27" s="263" t="s">
        <v>612</v>
      </c>
      <c r="C27" s="269" t="s">
        <v>613</v>
      </c>
      <c r="D27" s="264" t="s">
        <v>306</v>
      </c>
      <c r="E27" s="265">
        <v>64</v>
      </c>
      <c r="F27" s="266"/>
      <c r="G27" s="267">
        <f>ROUND(E27*F27,2)</f>
        <v>0</v>
      </c>
      <c r="H27" s="266"/>
      <c r="I27" s="267">
        <f>ROUND(E27*H27,2)</f>
        <v>0</v>
      </c>
      <c r="J27" s="266"/>
      <c r="K27" s="267">
        <f>ROUND(E27*J27,2)</f>
        <v>0</v>
      </c>
      <c r="L27" s="267">
        <v>21</v>
      </c>
      <c r="M27" s="267">
        <f>G27*(1+L27/100)</f>
        <v>0</v>
      </c>
      <c r="N27" s="265">
        <v>0</v>
      </c>
      <c r="O27" s="265">
        <f>ROUND(E27*N27,2)</f>
        <v>0</v>
      </c>
      <c r="P27" s="265">
        <v>0</v>
      </c>
      <c r="Q27" s="265">
        <f>ROUND(E27*P27,2)</f>
        <v>0</v>
      </c>
      <c r="R27" s="267"/>
      <c r="S27" s="267" t="s">
        <v>150</v>
      </c>
      <c r="T27" s="268" t="s">
        <v>151</v>
      </c>
      <c r="U27" s="223">
        <v>0</v>
      </c>
      <c r="V27" s="223">
        <f>ROUND(E27*U27,2)</f>
        <v>0</v>
      </c>
      <c r="W27" s="223"/>
      <c r="X27" s="223" t="s">
        <v>179</v>
      </c>
      <c r="Y27" s="223" t="s">
        <v>153</v>
      </c>
      <c r="Z27" s="213"/>
      <c r="AA27" s="213"/>
      <c r="AB27" s="213"/>
      <c r="AC27" s="213"/>
      <c r="AD27" s="213"/>
      <c r="AE27" s="213"/>
      <c r="AF27" s="213"/>
      <c r="AG27" s="213" t="s">
        <v>180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5">
      <c r="A28" s="262">
        <v>20</v>
      </c>
      <c r="B28" s="263" t="s">
        <v>614</v>
      </c>
      <c r="C28" s="269" t="s">
        <v>615</v>
      </c>
      <c r="D28" s="264" t="s">
        <v>306</v>
      </c>
      <c r="E28" s="265">
        <v>64</v>
      </c>
      <c r="F28" s="266"/>
      <c r="G28" s="267">
        <f>ROUND(E28*F28,2)</f>
        <v>0</v>
      </c>
      <c r="H28" s="266"/>
      <c r="I28" s="267">
        <f>ROUND(E28*H28,2)</f>
        <v>0</v>
      </c>
      <c r="J28" s="266"/>
      <c r="K28" s="267">
        <f>ROUND(E28*J28,2)</f>
        <v>0</v>
      </c>
      <c r="L28" s="267">
        <v>21</v>
      </c>
      <c r="M28" s="267">
        <f>G28*(1+L28/100)</f>
        <v>0</v>
      </c>
      <c r="N28" s="265">
        <v>0</v>
      </c>
      <c r="O28" s="265">
        <f>ROUND(E28*N28,2)</f>
        <v>0</v>
      </c>
      <c r="P28" s="265">
        <v>0</v>
      </c>
      <c r="Q28" s="265">
        <f>ROUND(E28*P28,2)</f>
        <v>0</v>
      </c>
      <c r="R28" s="267"/>
      <c r="S28" s="267" t="s">
        <v>150</v>
      </c>
      <c r="T28" s="268" t="s">
        <v>151</v>
      </c>
      <c r="U28" s="223">
        <v>0</v>
      </c>
      <c r="V28" s="223">
        <f>ROUND(E28*U28,2)</f>
        <v>0</v>
      </c>
      <c r="W28" s="223"/>
      <c r="X28" s="223" t="s">
        <v>152</v>
      </c>
      <c r="Y28" s="223" t="s">
        <v>153</v>
      </c>
      <c r="Z28" s="213"/>
      <c r="AA28" s="213"/>
      <c r="AB28" s="213"/>
      <c r="AC28" s="213"/>
      <c r="AD28" s="213"/>
      <c r="AE28" s="213"/>
      <c r="AF28" s="213"/>
      <c r="AG28" s="213" t="s">
        <v>154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62">
        <v>21</v>
      </c>
      <c r="B29" s="263" t="s">
        <v>616</v>
      </c>
      <c r="C29" s="269" t="s">
        <v>617</v>
      </c>
      <c r="D29" s="264" t="s">
        <v>315</v>
      </c>
      <c r="E29" s="265">
        <v>9</v>
      </c>
      <c r="F29" s="266"/>
      <c r="G29" s="267">
        <f>ROUND(E29*F29,2)</f>
        <v>0</v>
      </c>
      <c r="H29" s="266"/>
      <c r="I29" s="267">
        <f>ROUND(E29*H29,2)</f>
        <v>0</v>
      </c>
      <c r="J29" s="266"/>
      <c r="K29" s="267">
        <f>ROUND(E29*J29,2)</f>
        <v>0</v>
      </c>
      <c r="L29" s="267">
        <v>21</v>
      </c>
      <c r="M29" s="267">
        <f>G29*(1+L29/100)</f>
        <v>0</v>
      </c>
      <c r="N29" s="265">
        <v>0</v>
      </c>
      <c r="O29" s="265">
        <f>ROUND(E29*N29,2)</f>
        <v>0</v>
      </c>
      <c r="P29" s="265">
        <v>0</v>
      </c>
      <c r="Q29" s="265">
        <f>ROUND(E29*P29,2)</f>
        <v>0</v>
      </c>
      <c r="R29" s="267"/>
      <c r="S29" s="267" t="s">
        <v>150</v>
      </c>
      <c r="T29" s="268" t="s">
        <v>151</v>
      </c>
      <c r="U29" s="223">
        <v>0</v>
      </c>
      <c r="V29" s="223">
        <f>ROUND(E29*U29,2)</f>
        <v>0</v>
      </c>
      <c r="W29" s="223"/>
      <c r="X29" s="223" t="s">
        <v>179</v>
      </c>
      <c r="Y29" s="223" t="s">
        <v>153</v>
      </c>
      <c r="Z29" s="213"/>
      <c r="AA29" s="213"/>
      <c r="AB29" s="213"/>
      <c r="AC29" s="213"/>
      <c r="AD29" s="213"/>
      <c r="AE29" s="213"/>
      <c r="AF29" s="213"/>
      <c r="AG29" s="213" t="s">
        <v>180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5">
      <c r="A30" s="262">
        <v>22</v>
      </c>
      <c r="B30" s="263" t="s">
        <v>618</v>
      </c>
      <c r="C30" s="269" t="s">
        <v>619</v>
      </c>
      <c r="D30" s="264" t="s">
        <v>315</v>
      </c>
      <c r="E30" s="265">
        <v>9</v>
      </c>
      <c r="F30" s="266"/>
      <c r="G30" s="267">
        <f>ROUND(E30*F30,2)</f>
        <v>0</v>
      </c>
      <c r="H30" s="266"/>
      <c r="I30" s="267">
        <f>ROUND(E30*H30,2)</f>
        <v>0</v>
      </c>
      <c r="J30" s="266"/>
      <c r="K30" s="267">
        <f>ROUND(E30*J30,2)</f>
        <v>0</v>
      </c>
      <c r="L30" s="267">
        <v>21</v>
      </c>
      <c r="M30" s="267">
        <f>G30*(1+L30/100)</f>
        <v>0</v>
      </c>
      <c r="N30" s="265">
        <v>0</v>
      </c>
      <c r="O30" s="265">
        <f>ROUND(E30*N30,2)</f>
        <v>0</v>
      </c>
      <c r="P30" s="265">
        <v>0</v>
      </c>
      <c r="Q30" s="265">
        <f>ROUND(E30*P30,2)</f>
        <v>0</v>
      </c>
      <c r="R30" s="267"/>
      <c r="S30" s="267" t="s">
        <v>150</v>
      </c>
      <c r="T30" s="268" t="s">
        <v>151</v>
      </c>
      <c r="U30" s="223">
        <v>0</v>
      </c>
      <c r="V30" s="223">
        <f>ROUND(E30*U30,2)</f>
        <v>0</v>
      </c>
      <c r="W30" s="223"/>
      <c r="X30" s="223" t="s">
        <v>152</v>
      </c>
      <c r="Y30" s="223" t="s">
        <v>153</v>
      </c>
      <c r="Z30" s="213"/>
      <c r="AA30" s="213"/>
      <c r="AB30" s="213"/>
      <c r="AC30" s="213"/>
      <c r="AD30" s="213"/>
      <c r="AE30" s="213"/>
      <c r="AF30" s="213"/>
      <c r="AG30" s="213" t="s">
        <v>154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 x14ac:dyDescent="0.25">
      <c r="A31" s="262">
        <v>23</v>
      </c>
      <c r="B31" s="263" t="s">
        <v>620</v>
      </c>
      <c r="C31" s="269" t="s">
        <v>621</v>
      </c>
      <c r="D31" s="264" t="s">
        <v>315</v>
      </c>
      <c r="E31" s="265">
        <v>1</v>
      </c>
      <c r="F31" s="266"/>
      <c r="G31" s="267">
        <f>ROUND(E31*F31,2)</f>
        <v>0</v>
      </c>
      <c r="H31" s="266"/>
      <c r="I31" s="267">
        <f>ROUND(E31*H31,2)</f>
        <v>0</v>
      </c>
      <c r="J31" s="266"/>
      <c r="K31" s="267">
        <f>ROUND(E31*J31,2)</f>
        <v>0</v>
      </c>
      <c r="L31" s="267">
        <v>21</v>
      </c>
      <c r="M31" s="267">
        <f>G31*(1+L31/100)</f>
        <v>0</v>
      </c>
      <c r="N31" s="265">
        <v>0</v>
      </c>
      <c r="O31" s="265">
        <f>ROUND(E31*N31,2)</f>
        <v>0</v>
      </c>
      <c r="P31" s="265">
        <v>0</v>
      </c>
      <c r="Q31" s="265">
        <f>ROUND(E31*P31,2)</f>
        <v>0</v>
      </c>
      <c r="R31" s="267"/>
      <c r="S31" s="267" t="s">
        <v>150</v>
      </c>
      <c r="T31" s="268" t="s">
        <v>151</v>
      </c>
      <c r="U31" s="223">
        <v>0</v>
      </c>
      <c r="V31" s="223">
        <f>ROUND(E31*U31,2)</f>
        <v>0</v>
      </c>
      <c r="W31" s="223"/>
      <c r="X31" s="223" t="s">
        <v>179</v>
      </c>
      <c r="Y31" s="223" t="s">
        <v>153</v>
      </c>
      <c r="Z31" s="213"/>
      <c r="AA31" s="213"/>
      <c r="AB31" s="213"/>
      <c r="AC31" s="213"/>
      <c r="AD31" s="213"/>
      <c r="AE31" s="213"/>
      <c r="AF31" s="213"/>
      <c r="AG31" s="213" t="s">
        <v>180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5">
      <c r="A32" s="262">
        <v>24</v>
      </c>
      <c r="B32" s="263" t="s">
        <v>622</v>
      </c>
      <c r="C32" s="269" t="s">
        <v>623</v>
      </c>
      <c r="D32" s="264" t="s">
        <v>315</v>
      </c>
      <c r="E32" s="265">
        <v>1</v>
      </c>
      <c r="F32" s="266"/>
      <c r="G32" s="267">
        <f>ROUND(E32*F32,2)</f>
        <v>0</v>
      </c>
      <c r="H32" s="266"/>
      <c r="I32" s="267">
        <f>ROUND(E32*H32,2)</f>
        <v>0</v>
      </c>
      <c r="J32" s="266"/>
      <c r="K32" s="267">
        <f>ROUND(E32*J32,2)</f>
        <v>0</v>
      </c>
      <c r="L32" s="267">
        <v>21</v>
      </c>
      <c r="M32" s="267">
        <f>G32*(1+L32/100)</f>
        <v>0</v>
      </c>
      <c r="N32" s="265">
        <v>0</v>
      </c>
      <c r="O32" s="265">
        <f>ROUND(E32*N32,2)</f>
        <v>0</v>
      </c>
      <c r="P32" s="265">
        <v>0</v>
      </c>
      <c r="Q32" s="265">
        <f>ROUND(E32*P32,2)</f>
        <v>0</v>
      </c>
      <c r="R32" s="267"/>
      <c r="S32" s="267" t="s">
        <v>150</v>
      </c>
      <c r="T32" s="268" t="s">
        <v>151</v>
      </c>
      <c r="U32" s="223">
        <v>0</v>
      </c>
      <c r="V32" s="223">
        <f>ROUND(E32*U32,2)</f>
        <v>0</v>
      </c>
      <c r="W32" s="223"/>
      <c r="X32" s="223" t="s">
        <v>152</v>
      </c>
      <c r="Y32" s="223" t="s">
        <v>153</v>
      </c>
      <c r="Z32" s="213"/>
      <c r="AA32" s="213"/>
      <c r="AB32" s="213"/>
      <c r="AC32" s="213"/>
      <c r="AD32" s="213"/>
      <c r="AE32" s="213"/>
      <c r="AF32" s="213"/>
      <c r="AG32" s="213" t="s">
        <v>154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62">
        <v>25</v>
      </c>
      <c r="B33" s="263" t="s">
        <v>624</v>
      </c>
      <c r="C33" s="269" t="s">
        <v>625</v>
      </c>
      <c r="D33" s="264" t="s">
        <v>315</v>
      </c>
      <c r="E33" s="265">
        <v>1</v>
      </c>
      <c r="F33" s="266"/>
      <c r="G33" s="267">
        <f>ROUND(E33*F33,2)</f>
        <v>0</v>
      </c>
      <c r="H33" s="266"/>
      <c r="I33" s="267">
        <f>ROUND(E33*H33,2)</f>
        <v>0</v>
      </c>
      <c r="J33" s="266"/>
      <c r="K33" s="267">
        <f>ROUND(E33*J33,2)</f>
        <v>0</v>
      </c>
      <c r="L33" s="267">
        <v>21</v>
      </c>
      <c r="M33" s="267">
        <f>G33*(1+L33/100)</f>
        <v>0</v>
      </c>
      <c r="N33" s="265">
        <v>3.0000000000000001E-5</v>
      </c>
      <c r="O33" s="265">
        <f>ROUND(E33*N33,2)</f>
        <v>0</v>
      </c>
      <c r="P33" s="265">
        <v>0</v>
      </c>
      <c r="Q33" s="265">
        <f>ROUND(E33*P33,2)</f>
        <v>0</v>
      </c>
      <c r="R33" s="267"/>
      <c r="S33" s="267" t="s">
        <v>150</v>
      </c>
      <c r="T33" s="268" t="s">
        <v>151</v>
      </c>
      <c r="U33" s="223">
        <v>0</v>
      </c>
      <c r="V33" s="223">
        <f>ROUND(E33*U33,2)</f>
        <v>0</v>
      </c>
      <c r="W33" s="223"/>
      <c r="X33" s="223" t="s">
        <v>152</v>
      </c>
      <c r="Y33" s="223" t="s">
        <v>153</v>
      </c>
      <c r="Z33" s="213"/>
      <c r="AA33" s="213"/>
      <c r="AB33" s="213"/>
      <c r="AC33" s="213"/>
      <c r="AD33" s="213"/>
      <c r="AE33" s="213"/>
      <c r="AF33" s="213"/>
      <c r="AG33" s="213" t="s">
        <v>154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62">
        <v>26</v>
      </c>
      <c r="B34" s="263" t="s">
        <v>626</v>
      </c>
      <c r="C34" s="269" t="s">
        <v>627</v>
      </c>
      <c r="D34" s="264" t="s">
        <v>315</v>
      </c>
      <c r="E34" s="265">
        <v>9</v>
      </c>
      <c r="F34" s="266"/>
      <c r="G34" s="267">
        <f>ROUND(E34*F34,2)</f>
        <v>0</v>
      </c>
      <c r="H34" s="266"/>
      <c r="I34" s="267">
        <f>ROUND(E34*H34,2)</f>
        <v>0</v>
      </c>
      <c r="J34" s="266"/>
      <c r="K34" s="267">
        <f>ROUND(E34*J34,2)</f>
        <v>0</v>
      </c>
      <c r="L34" s="267">
        <v>21</v>
      </c>
      <c r="M34" s="267">
        <f>G34*(1+L34/100)</f>
        <v>0</v>
      </c>
      <c r="N34" s="265">
        <v>0</v>
      </c>
      <c r="O34" s="265">
        <f>ROUND(E34*N34,2)</f>
        <v>0</v>
      </c>
      <c r="P34" s="265">
        <v>0</v>
      </c>
      <c r="Q34" s="265">
        <f>ROUND(E34*P34,2)</f>
        <v>0</v>
      </c>
      <c r="R34" s="267"/>
      <c r="S34" s="267" t="s">
        <v>150</v>
      </c>
      <c r="T34" s="268" t="s">
        <v>151</v>
      </c>
      <c r="U34" s="223">
        <v>0</v>
      </c>
      <c r="V34" s="223">
        <f>ROUND(E34*U34,2)</f>
        <v>0</v>
      </c>
      <c r="W34" s="223"/>
      <c r="X34" s="223" t="s">
        <v>179</v>
      </c>
      <c r="Y34" s="223" t="s">
        <v>153</v>
      </c>
      <c r="Z34" s="213"/>
      <c r="AA34" s="213"/>
      <c r="AB34" s="213"/>
      <c r="AC34" s="213"/>
      <c r="AD34" s="213"/>
      <c r="AE34" s="213"/>
      <c r="AF34" s="213"/>
      <c r="AG34" s="213" t="s">
        <v>180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1" x14ac:dyDescent="0.25">
      <c r="A35" s="262">
        <v>27</v>
      </c>
      <c r="B35" s="263" t="s">
        <v>628</v>
      </c>
      <c r="C35" s="269" t="s">
        <v>629</v>
      </c>
      <c r="D35" s="264" t="s">
        <v>315</v>
      </c>
      <c r="E35" s="265">
        <v>9</v>
      </c>
      <c r="F35" s="266"/>
      <c r="G35" s="267">
        <f>ROUND(E35*F35,2)</f>
        <v>0</v>
      </c>
      <c r="H35" s="266"/>
      <c r="I35" s="267">
        <f>ROUND(E35*H35,2)</f>
        <v>0</v>
      </c>
      <c r="J35" s="266"/>
      <c r="K35" s="267">
        <f>ROUND(E35*J35,2)</f>
        <v>0</v>
      </c>
      <c r="L35" s="267">
        <v>21</v>
      </c>
      <c r="M35" s="267">
        <f>G35*(1+L35/100)</f>
        <v>0</v>
      </c>
      <c r="N35" s="265">
        <v>0</v>
      </c>
      <c r="O35" s="265">
        <f>ROUND(E35*N35,2)</f>
        <v>0</v>
      </c>
      <c r="P35" s="265">
        <v>0</v>
      </c>
      <c r="Q35" s="265">
        <f>ROUND(E35*P35,2)</f>
        <v>0</v>
      </c>
      <c r="R35" s="267"/>
      <c r="S35" s="267" t="s">
        <v>150</v>
      </c>
      <c r="T35" s="268" t="s">
        <v>151</v>
      </c>
      <c r="U35" s="223">
        <v>0</v>
      </c>
      <c r="V35" s="223">
        <f>ROUND(E35*U35,2)</f>
        <v>0</v>
      </c>
      <c r="W35" s="223"/>
      <c r="X35" s="223" t="s">
        <v>179</v>
      </c>
      <c r="Y35" s="223" t="s">
        <v>153</v>
      </c>
      <c r="Z35" s="213"/>
      <c r="AA35" s="213"/>
      <c r="AB35" s="213"/>
      <c r="AC35" s="213"/>
      <c r="AD35" s="213"/>
      <c r="AE35" s="213"/>
      <c r="AF35" s="213"/>
      <c r="AG35" s="213" t="s">
        <v>180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62">
        <v>28</v>
      </c>
      <c r="B36" s="263" t="s">
        <v>630</v>
      </c>
      <c r="C36" s="269" t="s">
        <v>631</v>
      </c>
      <c r="D36" s="264" t="s">
        <v>315</v>
      </c>
      <c r="E36" s="265">
        <v>1</v>
      </c>
      <c r="F36" s="266"/>
      <c r="G36" s="267">
        <f>ROUND(E36*F36,2)</f>
        <v>0</v>
      </c>
      <c r="H36" s="266"/>
      <c r="I36" s="267">
        <f>ROUND(E36*H36,2)</f>
        <v>0</v>
      </c>
      <c r="J36" s="266"/>
      <c r="K36" s="267">
        <f>ROUND(E36*J36,2)</f>
        <v>0</v>
      </c>
      <c r="L36" s="267">
        <v>21</v>
      </c>
      <c r="M36" s="267">
        <f>G36*(1+L36/100)</f>
        <v>0</v>
      </c>
      <c r="N36" s="265">
        <v>0</v>
      </c>
      <c r="O36" s="265">
        <f>ROUND(E36*N36,2)</f>
        <v>0</v>
      </c>
      <c r="P36" s="265">
        <v>0</v>
      </c>
      <c r="Q36" s="265">
        <f>ROUND(E36*P36,2)</f>
        <v>0</v>
      </c>
      <c r="R36" s="267"/>
      <c r="S36" s="267" t="s">
        <v>150</v>
      </c>
      <c r="T36" s="268" t="s">
        <v>151</v>
      </c>
      <c r="U36" s="223">
        <v>0</v>
      </c>
      <c r="V36" s="223">
        <f>ROUND(E36*U36,2)</f>
        <v>0</v>
      </c>
      <c r="W36" s="223"/>
      <c r="X36" s="223" t="s">
        <v>179</v>
      </c>
      <c r="Y36" s="223" t="s">
        <v>153</v>
      </c>
      <c r="Z36" s="213"/>
      <c r="AA36" s="213"/>
      <c r="AB36" s="213"/>
      <c r="AC36" s="213"/>
      <c r="AD36" s="213"/>
      <c r="AE36" s="213"/>
      <c r="AF36" s="213"/>
      <c r="AG36" s="213" t="s">
        <v>180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5">
      <c r="A37" s="262">
        <v>29</v>
      </c>
      <c r="B37" s="263" t="s">
        <v>632</v>
      </c>
      <c r="C37" s="269" t="s">
        <v>633</v>
      </c>
      <c r="D37" s="264" t="s">
        <v>0</v>
      </c>
      <c r="E37" s="265">
        <v>3</v>
      </c>
      <c r="F37" s="266"/>
      <c r="G37" s="267">
        <f>ROUND(E37*F37,2)</f>
        <v>0</v>
      </c>
      <c r="H37" s="266"/>
      <c r="I37" s="267">
        <f>ROUND(E37*H37,2)</f>
        <v>0</v>
      </c>
      <c r="J37" s="266"/>
      <c r="K37" s="267">
        <f>ROUND(E37*J37,2)</f>
        <v>0</v>
      </c>
      <c r="L37" s="267">
        <v>21</v>
      </c>
      <c r="M37" s="267">
        <f>G37*(1+L37/100)</f>
        <v>0</v>
      </c>
      <c r="N37" s="265">
        <v>0</v>
      </c>
      <c r="O37" s="265">
        <f>ROUND(E37*N37,2)</f>
        <v>0</v>
      </c>
      <c r="P37" s="265">
        <v>0</v>
      </c>
      <c r="Q37" s="265">
        <f>ROUND(E37*P37,2)</f>
        <v>0</v>
      </c>
      <c r="R37" s="267"/>
      <c r="S37" s="267" t="s">
        <v>150</v>
      </c>
      <c r="T37" s="268" t="s">
        <v>151</v>
      </c>
      <c r="U37" s="223">
        <v>0</v>
      </c>
      <c r="V37" s="223">
        <f>ROUND(E37*U37,2)</f>
        <v>0</v>
      </c>
      <c r="W37" s="223"/>
      <c r="X37" s="223" t="s">
        <v>179</v>
      </c>
      <c r="Y37" s="223" t="s">
        <v>153</v>
      </c>
      <c r="Z37" s="213"/>
      <c r="AA37" s="213"/>
      <c r="AB37" s="213"/>
      <c r="AC37" s="213"/>
      <c r="AD37" s="213"/>
      <c r="AE37" s="213"/>
      <c r="AF37" s="213"/>
      <c r="AG37" s="213" t="s">
        <v>180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5">
      <c r="A38" s="262">
        <v>30</v>
      </c>
      <c r="B38" s="263" t="s">
        <v>634</v>
      </c>
      <c r="C38" s="269" t="s">
        <v>635</v>
      </c>
      <c r="D38" s="264" t="s">
        <v>0</v>
      </c>
      <c r="E38" s="265">
        <v>3</v>
      </c>
      <c r="F38" s="266"/>
      <c r="G38" s="267">
        <f>ROUND(E38*F38,2)</f>
        <v>0</v>
      </c>
      <c r="H38" s="266"/>
      <c r="I38" s="267">
        <f>ROUND(E38*H38,2)</f>
        <v>0</v>
      </c>
      <c r="J38" s="266"/>
      <c r="K38" s="267">
        <f>ROUND(E38*J38,2)</f>
        <v>0</v>
      </c>
      <c r="L38" s="267">
        <v>21</v>
      </c>
      <c r="M38" s="267">
        <f>G38*(1+L38/100)</f>
        <v>0</v>
      </c>
      <c r="N38" s="265">
        <v>0</v>
      </c>
      <c r="O38" s="265">
        <f>ROUND(E38*N38,2)</f>
        <v>0</v>
      </c>
      <c r="P38" s="265">
        <v>0</v>
      </c>
      <c r="Q38" s="265">
        <f>ROUND(E38*P38,2)</f>
        <v>0</v>
      </c>
      <c r="R38" s="267"/>
      <c r="S38" s="267" t="s">
        <v>150</v>
      </c>
      <c r="T38" s="268" t="s">
        <v>151</v>
      </c>
      <c r="U38" s="223">
        <v>0</v>
      </c>
      <c r="V38" s="223">
        <f>ROUND(E38*U38,2)</f>
        <v>0</v>
      </c>
      <c r="W38" s="223"/>
      <c r="X38" s="223" t="s">
        <v>179</v>
      </c>
      <c r="Y38" s="223" t="s">
        <v>153</v>
      </c>
      <c r="Z38" s="213"/>
      <c r="AA38" s="213"/>
      <c r="AB38" s="213"/>
      <c r="AC38" s="213"/>
      <c r="AD38" s="213"/>
      <c r="AE38" s="213"/>
      <c r="AF38" s="213"/>
      <c r="AG38" s="213" t="s">
        <v>180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x14ac:dyDescent="0.25">
      <c r="A39" s="228" t="s">
        <v>146</v>
      </c>
      <c r="B39" s="229" t="s">
        <v>103</v>
      </c>
      <c r="C39" s="245" t="s">
        <v>104</v>
      </c>
      <c r="D39" s="230"/>
      <c r="E39" s="231"/>
      <c r="F39" s="232"/>
      <c r="G39" s="232">
        <f>SUMIF(AG40:AG54,"&lt;&gt;NOR",G40:G54)</f>
        <v>0</v>
      </c>
      <c r="H39" s="232"/>
      <c r="I39" s="232">
        <f>SUM(I40:I54)</f>
        <v>0</v>
      </c>
      <c r="J39" s="232"/>
      <c r="K39" s="232">
        <f>SUM(K40:K54)</f>
        <v>0</v>
      </c>
      <c r="L39" s="232"/>
      <c r="M39" s="232">
        <f>SUM(M40:M54)</f>
        <v>0</v>
      </c>
      <c r="N39" s="231"/>
      <c r="O39" s="231">
        <f>SUM(O40:O54)</f>
        <v>0</v>
      </c>
      <c r="P39" s="231"/>
      <c r="Q39" s="231">
        <f>SUM(Q40:Q54)</f>
        <v>0</v>
      </c>
      <c r="R39" s="232"/>
      <c r="S39" s="232"/>
      <c r="T39" s="233"/>
      <c r="U39" s="227"/>
      <c r="V39" s="227">
        <f>SUM(V40:V54)</f>
        <v>0</v>
      </c>
      <c r="W39" s="227"/>
      <c r="X39" s="227"/>
      <c r="Y39" s="227"/>
      <c r="AG39" t="s">
        <v>147</v>
      </c>
    </row>
    <row r="40" spans="1:60" outlineLevel="1" x14ac:dyDescent="0.25">
      <c r="A40" s="262">
        <v>31</v>
      </c>
      <c r="B40" s="263" t="s">
        <v>636</v>
      </c>
      <c r="C40" s="269" t="s">
        <v>637</v>
      </c>
      <c r="D40" s="264" t="s">
        <v>315</v>
      </c>
      <c r="E40" s="265">
        <v>9</v>
      </c>
      <c r="F40" s="266"/>
      <c r="G40" s="267">
        <f>ROUND(E40*F40,2)</f>
        <v>0</v>
      </c>
      <c r="H40" s="266"/>
      <c r="I40" s="267">
        <f>ROUND(E40*H40,2)</f>
        <v>0</v>
      </c>
      <c r="J40" s="266"/>
      <c r="K40" s="267">
        <f>ROUND(E40*J40,2)</f>
        <v>0</v>
      </c>
      <c r="L40" s="267">
        <v>21</v>
      </c>
      <c r="M40" s="267">
        <f>G40*(1+L40/100)</f>
        <v>0</v>
      </c>
      <c r="N40" s="265">
        <v>0</v>
      </c>
      <c r="O40" s="265">
        <f>ROUND(E40*N40,2)</f>
        <v>0</v>
      </c>
      <c r="P40" s="265">
        <v>0</v>
      </c>
      <c r="Q40" s="265">
        <f>ROUND(E40*P40,2)</f>
        <v>0</v>
      </c>
      <c r="R40" s="267"/>
      <c r="S40" s="267" t="s">
        <v>150</v>
      </c>
      <c r="T40" s="268" t="s">
        <v>151</v>
      </c>
      <c r="U40" s="223">
        <v>0</v>
      </c>
      <c r="V40" s="223">
        <f>ROUND(E40*U40,2)</f>
        <v>0</v>
      </c>
      <c r="W40" s="223"/>
      <c r="X40" s="223" t="s">
        <v>179</v>
      </c>
      <c r="Y40" s="223" t="s">
        <v>153</v>
      </c>
      <c r="Z40" s="213"/>
      <c r="AA40" s="213"/>
      <c r="AB40" s="213"/>
      <c r="AC40" s="213"/>
      <c r="AD40" s="213"/>
      <c r="AE40" s="213"/>
      <c r="AF40" s="213"/>
      <c r="AG40" s="213" t="s">
        <v>180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5">
      <c r="A41" s="262">
        <v>32</v>
      </c>
      <c r="B41" s="263" t="s">
        <v>638</v>
      </c>
      <c r="C41" s="269" t="s">
        <v>639</v>
      </c>
      <c r="D41" s="264" t="s">
        <v>176</v>
      </c>
      <c r="E41" s="265">
        <v>3.6589999999999998</v>
      </c>
      <c r="F41" s="266"/>
      <c r="G41" s="267">
        <f>ROUND(E41*F41,2)</f>
        <v>0</v>
      </c>
      <c r="H41" s="266"/>
      <c r="I41" s="267">
        <f>ROUND(E41*H41,2)</f>
        <v>0</v>
      </c>
      <c r="J41" s="266"/>
      <c r="K41" s="267">
        <f>ROUND(E41*J41,2)</f>
        <v>0</v>
      </c>
      <c r="L41" s="267">
        <v>21</v>
      </c>
      <c r="M41" s="267">
        <f>G41*(1+L41/100)</f>
        <v>0</v>
      </c>
      <c r="N41" s="265">
        <v>0</v>
      </c>
      <c r="O41" s="265">
        <f>ROUND(E41*N41,2)</f>
        <v>0</v>
      </c>
      <c r="P41" s="265">
        <v>0</v>
      </c>
      <c r="Q41" s="265">
        <f>ROUND(E41*P41,2)</f>
        <v>0</v>
      </c>
      <c r="R41" s="267"/>
      <c r="S41" s="267" t="s">
        <v>150</v>
      </c>
      <c r="T41" s="268" t="s">
        <v>151</v>
      </c>
      <c r="U41" s="223">
        <v>0</v>
      </c>
      <c r="V41" s="223">
        <f>ROUND(E41*U41,2)</f>
        <v>0</v>
      </c>
      <c r="W41" s="223"/>
      <c r="X41" s="223" t="s">
        <v>179</v>
      </c>
      <c r="Y41" s="223" t="s">
        <v>153</v>
      </c>
      <c r="Z41" s="213"/>
      <c r="AA41" s="213"/>
      <c r="AB41" s="213"/>
      <c r="AC41" s="213"/>
      <c r="AD41" s="213"/>
      <c r="AE41" s="213"/>
      <c r="AF41" s="213"/>
      <c r="AG41" s="213" t="s">
        <v>180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5">
      <c r="A42" s="262">
        <v>33</v>
      </c>
      <c r="B42" s="263" t="s">
        <v>640</v>
      </c>
      <c r="C42" s="269" t="s">
        <v>641</v>
      </c>
      <c r="D42" s="264" t="s">
        <v>297</v>
      </c>
      <c r="E42" s="265">
        <v>5.8999999999999997E-2</v>
      </c>
      <c r="F42" s="266"/>
      <c r="G42" s="267">
        <f>ROUND(E42*F42,2)</f>
        <v>0</v>
      </c>
      <c r="H42" s="266"/>
      <c r="I42" s="267">
        <f>ROUND(E42*H42,2)</f>
        <v>0</v>
      </c>
      <c r="J42" s="266"/>
      <c r="K42" s="267">
        <f>ROUND(E42*J42,2)</f>
        <v>0</v>
      </c>
      <c r="L42" s="267">
        <v>21</v>
      </c>
      <c r="M42" s="267">
        <f>G42*(1+L42/100)</f>
        <v>0</v>
      </c>
      <c r="N42" s="265">
        <v>0</v>
      </c>
      <c r="O42" s="265">
        <f>ROUND(E42*N42,2)</f>
        <v>0</v>
      </c>
      <c r="P42" s="265">
        <v>0</v>
      </c>
      <c r="Q42" s="265">
        <f>ROUND(E42*P42,2)</f>
        <v>0</v>
      </c>
      <c r="R42" s="267"/>
      <c r="S42" s="267" t="s">
        <v>150</v>
      </c>
      <c r="T42" s="268" t="s">
        <v>151</v>
      </c>
      <c r="U42" s="223">
        <v>0</v>
      </c>
      <c r="V42" s="223">
        <f>ROUND(E42*U42,2)</f>
        <v>0</v>
      </c>
      <c r="W42" s="223"/>
      <c r="X42" s="223" t="s">
        <v>179</v>
      </c>
      <c r="Y42" s="223" t="s">
        <v>153</v>
      </c>
      <c r="Z42" s="213"/>
      <c r="AA42" s="213"/>
      <c r="AB42" s="213"/>
      <c r="AC42" s="213"/>
      <c r="AD42" s="213"/>
      <c r="AE42" s="213"/>
      <c r="AF42" s="213"/>
      <c r="AG42" s="213" t="s">
        <v>180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5">
      <c r="A43" s="262">
        <v>34</v>
      </c>
      <c r="B43" s="263" t="s">
        <v>642</v>
      </c>
      <c r="C43" s="269" t="s">
        <v>643</v>
      </c>
      <c r="D43" s="264" t="s">
        <v>306</v>
      </c>
      <c r="E43" s="265">
        <v>9</v>
      </c>
      <c r="F43" s="266"/>
      <c r="G43" s="267">
        <f>ROUND(E43*F43,2)</f>
        <v>0</v>
      </c>
      <c r="H43" s="266"/>
      <c r="I43" s="267">
        <f>ROUND(E43*H43,2)</f>
        <v>0</v>
      </c>
      <c r="J43" s="266"/>
      <c r="K43" s="267">
        <f>ROUND(E43*J43,2)</f>
        <v>0</v>
      </c>
      <c r="L43" s="267">
        <v>21</v>
      </c>
      <c r="M43" s="267">
        <f>G43*(1+L43/100)</f>
        <v>0</v>
      </c>
      <c r="N43" s="265">
        <v>0</v>
      </c>
      <c r="O43" s="265">
        <f>ROUND(E43*N43,2)</f>
        <v>0</v>
      </c>
      <c r="P43" s="265">
        <v>0</v>
      </c>
      <c r="Q43" s="265">
        <f>ROUND(E43*P43,2)</f>
        <v>0</v>
      </c>
      <c r="R43" s="267"/>
      <c r="S43" s="267" t="s">
        <v>150</v>
      </c>
      <c r="T43" s="268" t="s">
        <v>151</v>
      </c>
      <c r="U43" s="223">
        <v>0</v>
      </c>
      <c r="V43" s="223">
        <f>ROUND(E43*U43,2)</f>
        <v>0</v>
      </c>
      <c r="W43" s="223"/>
      <c r="X43" s="223" t="s">
        <v>152</v>
      </c>
      <c r="Y43" s="223" t="s">
        <v>153</v>
      </c>
      <c r="Z43" s="213"/>
      <c r="AA43" s="213"/>
      <c r="AB43" s="213"/>
      <c r="AC43" s="213"/>
      <c r="AD43" s="213"/>
      <c r="AE43" s="213"/>
      <c r="AF43" s="213"/>
      <c r="AG43" s="213" t="s">
        <v>154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5">
      <c r="A44" s="262">
        <v>35</v>
      </c>
      <c r="B44" s="263" t="s">
        <v>644</v>
      </c>
      <c r="C44" s="269" t="s">
        <v>645</v>
      </c>
      <c r="D44" s="264" t="s">
        <v>306</v>
      </c>
      <c r="E44" s="265">
        <v>244</v>
      </c>
      <c r="F44" s="266"/>
      <c r="G44" s="267">
        <f>ROUND(E44*F44,2)</f>
        <v>0</v>
      </c>
      <c r="H44" s="266"/>
      <c r="I44" s="267">
        <f>ROUND(E44*H44,2)</f>
        <v>0</v>
      </c>
      <c r="J44" s="266"/>
      <c r="K44" s="267">
        <f>ROUND(E44*J44,2)</f>
        <v>0</v>
      </c>
      <c r="L44" s="267">
        <v>21</v>
      </c>
      <c r="M44" s="267">
        <f>G44*(1+L44/100)</f>
        <v>0</v>
      </c>
      <c r="N44" s="265">
        <v>0</v>
      </c>
      <c r="O44" s="265">
        <f>ROUND(E44*N44,2)</f>
        <v>0</v>
      </c>
      <c r="P44" s="265">
        <v>0</v>
      </c>
      <c r="Q44" s="265">
        <f>ROUND(E44*P44,2)</f>
        <v>0</v>
      </c>
      <c r="R44" s="267"/>
      <c r="S44" s="267" t="s">
        <v>150</v>
      </c>
      <c r="T44" s="268" t="s">
        <v>151</v>
      </c>
      <c r="U44" s="223">
        <v>0</v>
      </c>
      <c r="V44" s="223">
        <f>ROUND(E44*U44,2)</f>
        <v>0</v>
      </c>
      <c r="W44" s="223"/>
      <c r="X44" s="223" t="s">
        <v>179</v>
      </c>
      <c r="Y44" s="223" t="s">
        <v>153</v>
      </c>
      <c r="Z44" s="213"/>
      <c r="AA44" s="213"/>
      <c r="AB44" s="213"/>
      <c r="AC44" s="213"/>
      <c r="AD44" s="213"/>
      <c r="AE44" s="213"/>
      <c r="AF44" s="213"/>
      <c r="AG44" s="213" t="s">
        <v>180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5">
      <c r="A45" s="262">
        <v>36</v>
      </c>
      <c r="B45" s="263" t="s">
        <v>646</v>
      </c>
      <c r="C45" s="269" t="s">
        <v>647</v>
      </c>
      <c r="D45" s="264" t="s">
        <v>306</v>
      </c>
      <c r="E45" s="265">
        <v>244</v>
      </c>
      <c r="F45" s="266"/>
      <c r="G45" s="267">
        <f>ROUND(E45*F45,2)</f>
        <v>0</v>
      </c>
      <c r="H45" s="266"/>
      <c r="I45" s="267">
        <f>ROUND(E45*H45,2)</f>
        <v>0</v>
      </c>
      <c r="J45" s="266"/>
      <c r="K45" s="267">
        <f>ROUND(E45*J45,2)</f>
        <v>0</v>
      </c>
      <c r="L45" s="267">
        <v>21</v>
      </c>
      <c r="M45" s="267">
        <f>G45*(1+L45/100)</f>
        <v>0</v>
      </c>
      <c r="N45" s="265">
        <v>0</v>
      </c>
      <c r="O45" s="265">
        <f>ROUND(E45*N45,2)</f>
        <v>0</v>
      </c>
      <c r="P45" s="265">
        <v>0</v>
      </c>
      <c r="Q45" s="265">
        <f>ROUND(E45*P45,2)</f>
        <v>0</v>
      </c>
      <c r="R45" s="267"/>
      <c r="S45" s="267" t="s">
        <v>150</v>
      </c>
      <c r="T45" s="268" t="s">
        <v>151</v>
      </c>
      <c r="U45" s="223">
        <v>0</v>
      </c>
      <c r="V45" s="223">
        <f>ROUND(E45*U45,2)</f>
        <v>0</v>
      </c>
      <c r="W45" s="223"/>
      <c r="X45" s="223" t="s">
        <v>179</v>
      </c>
      <c r="Y45" s="223" t="s">
        <v>153</v>
      </c>
      <c r="Z45" s="213"/>
      <c r="AA45" s="213"/>
      <c r="AB45" s="213"/>
      <c r="AC45" s="213"/>
      <c r="AD45" s="213"/>
      <c r="AE45" s="213"/>
      <c r="AF45" s="213"/>
      <c r="AG45" s="213" t="s">
        <v>180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1" x14ac:dyDescent="0.25">
      <c r="A46" s="262">
        <v>37</v>
      </c>
      <c r="B46" s="263" t="s">
        <v>648</v>
      </c>
      <c r="C46" s="269" t="s">
        <v>649</v>
      </c>
      <c r="D46" s="264" t="s">
        <v>297</v>
      </c>
      <c r="E46" s="265">
        <v>22</v>
      </c>
      <c r="F46" s="266"/>
      <c r="G46" s="267">
        <f>ROUND(E46*F46,2)</f>
        <v>0</v>
      </c>
      <c r="H46" s="266"/>
      <c r="I46" s="267">
        <f>ROUND(E46*H46,2)</f>
        <v>0</v>
      </c>
      <c r="J46" s="266"/>
      <c r="K46" s="267">
        <f>ROUND(E46*J46,2)</f>
        <v>0</v>
      </c>
      <c r="L46" s="267">
        <v>21</v>
      </c>
      <c r="M46" s="267">
        <f>G46*(1+L46/100)</f>
        <v>0</v>
      </c>
      <c r="N46" s="265">
        <v>0</v>
      </c>
      <c r="O46" s="265">
        <f>ROUND(E46*N46,2)</f>
        <v>0</v>
      </c>
      <c r="P46" s="265">
        <v>0</v>
      </c>
      <c r="Q46" s="265">
        <f>ROUND(E46*P46,2)</f>
        <v>0</v>
      </c>
      <c r="R46" s="267"/>
      <c r="S46" s="267" t="s">
        <v>150</v>
      </c>
      <c r="T46" s="268" t="s">
        <v>151</v>
      </c>
      <c r="U46" s="223">
        <v>0</v>
      </c>
      <c r="V46" s="223">
        <f>ROUND(E46*U46,2)</f>
        <v>0</v>
      </c>
      <c r="W46" s="223"/>
      <c r="X46" s="223" t="s">
        <v>152</v>
      </c>
      <c r="Y46" s="223" t="s">
        <v>153</v>
      </c>
      <c r="Z46" s="213"/>
      <c r="AA46" s="213"/>
      <c r="AB46" s="213"/>
      <c r="AC46" s="213"/>
      <c r="AD46" s="213"/>
      <c r="AE46" s="213"/>
      <c r="AF46" s="213"/>
      <c r="AG46" s="213" t="s">
        <v>154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5">
      <c r="A47" s="262">
        <v>38</v>
      </c>
      <c r="B47" s="263" t="s">
        <v>650</v>
      </c>
      <c r="C47" s="269" t="s">
        <v>651</v>
      </c>
      <c r="D47" s="264" t="s">
        <v>306</v>
      </c>
      <c r="E47" s="265">
        <v>244</v>
      </c>
      <c r="F47" s="266"/>
      <c r="G47" s="267">
        <f>ROUND(E47*F47,2)</f>
        <v>0</v>
      </c>
      <c r="H47" s="266"/>
      <c r="I47" s="267">
        <f>ROUND(E47*H47,2)</f>
        <v>0</v>
      </c>
      <c r="J47" s="266"/>
      <c r="K47" s="267">
        <f>ROUND(E47*J47,2)</f>
        <v>0</v>
      </c>
      <c r="L47" s="267">
        <v>21</v>
      </c>
      <c r="M47" s="267">
        <f>G47*(1+L47/100)</f>
        <v>0</v>
      </c>
      <c r="N47" s="265">
        <v>0</v>
      </c>
      <c r="O47" s="265">
        <f>ROUND(E47*N47,2)</f>
        <v>0</v>
      </c>
      <c r="P47" s="265">
        <v>0</v>
      </c>
      <c r="Q47" s="265">
        <f>ROUND(E47*P47,2)</f>
        <v>0</v>
      </c>
      <c r="R47" s="267"/>
      <c r="S47" s="267" t="s">
        <v>150</v>
      </c>
      <c r="T47" s="268" t="s">
        <v>151</v>
      </c>
      <c r="U47" s="223">
        <v>0</v>
      </c>
      <c r="V47" s="223">
        <f>ROUND(E47*U47,2)</f>
        <v>0</v>
      </c>
      <c r="W47" s="223"/>
      <c r="X47" s="223" t="s">
        <v>179</v>
      </c>
      <c r="Y47" s="223" t="s">
        <v>153</v>
      </c>
      <c r="Z47" s="213"/>
      <c r="AA47" s="213"/>
      <c r="AB47" s="213"/>
      <c r="AC47" s="213"/>
      <c r="AD47" s="213"/>
      <c r="AE47" s="213"/>
      <c r="AF47" s="213"/>
      <c r="AG47" s="213" t="s">
        <v>180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1" x14ac:dyDescent="0.25">
      <c r="A48" s="262">
        <v>39</v>
      </c>
      <c r="B48" s="263" t="s">
        <v>652</v>
      </c>
      <c r="C48" s="269" t="s">
        <v>653</v>
      </c>
      <c r="D48" s="264" t="s">
        <v>306</v>
      </c>
      <c r="E48" s="265">
        <v>244</v>
      </c>
      <c r="F48" s="266"/>
      <c r="G48" s="267">
        <f>ROUND(E48*F48,2)</f>
        <v>0</v>
      </c>
      <c r="H48" s="266"/>
      <c r="I48" s="267">
        <f>ROUND(E48*H48,2)</f>
        <v>0</v>
      </c>
      <c r="J48" s="266"/>
      <c r="K48" s="267">
        <f>ROUND(E48*J48,2)</f>
        <v>0</v>
      </c>
      <c r="L48" s="267">
        <v>21</v>
      </c>
      <c r="M48" s="267">
        <f>G48*(1+L48/100)</f>
        <v>0</v>
      </c>
      <c r="N48" s="265">
        <v>0</v>
      </c>
      <c r="O48" s="265">
        <f>ROUND(E48*N48,2)</f>
        <v>0</v>
      </c>
      <c r="P48" s="265">
        <v>0</v>
      </c>
      <c r="Q48" s="265">
        <f>ROUND(E48*P48,2)</f>
        <v>0</v>
      </c>
      <c r="R48" s="267"/>
      <c r="S48" s="267" t="s">
        <v>150</v>
      </c>
      <c r="T48" s="268" t="s">
        <v>151</v>
      </c>
      <c r="U48" s="223">
        <v>0</v>
      </c>
      <c r="V48" s="223">
        <f>ROUND(E48*U48,2)</f>
        <v>0</v>
      </c>
      <c r="W48" s="223"/>
      <c r="X48" s="223" t="s">
        <v>152</v>
      </c>
      <c r="Y48" s="223" t="s">
        <v>153</v>
      </c>
      <c r="Z48" s="213"/>
      <c r="AA48" s="213"/>
      <c r="AB48" s="213"/>
      <c r="AC48" s="213"/>
      <c r="AD48" s="213"/>
      <c r="AE48" s="213"/>
      <c r="AF48" s="213"/>
      <c r="AG48" s="213" t="s">
        <v>154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1" x14ac:dyDescent="0.25">
      <c r="A49" s="262">
        <v>40</v>
      </c>
      <c r="B49" s="263" t="s">
        <v>654</v>
      </c>
      <c r="C49" s="269" t="s">
        <v>655</v>
      </c>
      <c r="D49" s="264" t="s">
        <v>306</v>
      </c>
      <c r="E49" s="265">
        <v>258</v>
      </c>
      <c r="F49" s="266"/>
      <c r="G49" s="267">
        <f>ROUND(E49*F49,2)</f>
        <v>0</v>
      </c>
      <c r="H49" s="266"/>
      <c r="I49" s="267">
        <f>ROUND(E49*H49,2)</f>
        <v>0</v>
      </c>
      <c r="J49" s="266"/>
      <c r="K49" s="267">
        <f>ROUND(E49*J49,2)</f>
        <v>0</v>
      </c>
      <c r="L49" s="267">
        <v>21</v>
      </c>
      <c r="M49" s="267">
        <f>G49*(1+L49/100)</f>
        <v>0</v>
      </c>
      <c r="N49" s="265">
        <v>0</v>
      </c>
      <c r="O49" s="265">
        <f>ROUND(E49*N49,2)</f>
        <v>0</v>
      </c>
      <c r="P49" s="265">
        <v>0</v>
      </c>
      <c r="Q49" s="265">
        <f>ROUND(E49*P49,2)</f>
        <v>0</v>
      </c>
      <c r="R49" s="267"/>
      <c r="S49" s="267" t="s">
        <v>150</v>
      </c>
      <c r="T49" s="268" t="s">
        <v>151</v>
      </c>
      <c r="U49" s="223">
        <v>0</v>
      </c>
      <c r="V49" s="223">
        <f>ROUND(E49*U49,2)</f>
        <v>0</v>
      </c>
      <c r="W49" s="223"/>
      <c r="X49" s="223" t="s">
        <v>179</v>
      </c>
      <c r="Y49" s="223" t="s">
        <v>153</v>
      </c>
      <c r="Z49" s="213"/>
      <c r="AA49" s="213"/>
      <c r="AB49" s="213"/>
      <c r="AC49" s="213"/>
      <c r="AD49" s="213"/>
      <c r="AE49" s="213"/>
      <c r="AF49" s="213"/>
      <c r="AG49" s="213" t="s">
        <v>180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5">
      <c r="A50" s="262">
        <v>41</v>
      </c>
      <c r="B50" s="263" t="s">
        <v>656</v>
      </c>
      <c r="C50" s="269" t="s">
        <v>657</v>
      </c>
      <c r="D50" s="264" t="s">
        <v>306</v>
      </c>
      <c r="E50" s="265">
        <v>258</v>
      </c>
      <c r="F50" s="266"/>
      <c r="G50" s="267">
        <f>ROUND(E50*F50,2)</f>
        <v>0</v>
      </c>
      <c r="H50" s="266"/>
      <c r="I50" s="267">
        <f>ROUND(E50*H50,2)</f>
        <v>0</v>
      </c>
      <c r="J50" s="266"/>
      <c r="K50" s="267">
        <f>ROUND(E50*J50,2)</f>
        <v>0</v>
      </c>
      <c r="L50" s="267">
        <v>21</v>
      </c>
      <c r="M50" s="267">
        <f>G50*(1+L50/100)</f>
        <v>0</v>
      </c>
      <c r="N50" s="265">
        <v>0</v>
      </c>
      <c r="O50" s="265">
        <f>ROUND(E50*N50,2)</f>
        <v>0</v>
      </c>
      <c r="P50" s="265">
        <v>0</v>
      </c>
      <c r="Q50" s="265">
        <f>ROUND(E50*P50,2)</f>
        <v>0</v>
      </c>
      <c r="R50" s="267"/>
      <c r="S50" s="267" t="s">
        <v>150</v>
      </c>
      <c r="T50" s="268" t="s">
        <v>151</v>
      </c>
      <c r="U50" s="223">
        <v>0</v>
      </c>
      <c r="V50" s="223">
        <f>ROUND(E50*U50,2)</f>
        <v>0</v>
      </c>
      <c r="W50" s="223"/>
      <c r="X50" s="223" t="s">
        <v>152</v>
      </c>
      <c r="Y50" s="223" t="s">
        <v>153</v>
      </c>
      <c r="Z50" s="213"/>
      <c r="AA50" s="213"/>
      <c r="AB50" s="213"/>
      <c r="AC50" s="213"/>
      <c r="AD50" s="213"/>
      <c r="AE50" s="213"/>
      <c r="AF50" s="213"/>
      <c r="AG50" s="213" t="s">
        <v>154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1" x14ac:dyDescent="0.25">
      <c r="A51" s="262">
        <v>42</v>
      </c>
      <c r="B51" s="263" t="s">
        <v>658</v>
      </c>
      <c r="C51" s="269" t="s">
        <v>659</v>
      </c>
      <c r="D51" s="264" t="s">
        <v>306</v>
      </c>
      <c r="E51" s="265">
        <v>244</v>
      </c>
      <c r="F51" s="266"/>
      <c r="G51" s="267">
        <f>ROUND(E51*F51,2)</f>
        <v>0</v>
      </c>
      <c r="H51" s="266"/>
      <c r="I51" s="267">
        <f>ROUND(E51*H51,2)</f>
        <v>0</v>
      </c>
      <c r="J51" s="266"/>
      <c r="K51" s="267">
        <f>ROUND(E51*J51,2)</f>
        <v>0</v>
      </c>
      <c r="L51" s="267">
        <v>21</v>
      </c>
      <c r="M51" s="267">
        <f>G51*(1+L51/100)</f>
        <v>0</v>
      </c>
      <c r="N51" s="265">
        <v>0</v>
      </c>
      <c r="O51" s="265">
        <f>ROUND(E51*N51,2)</f>
        <v>0</v>
      </c>
      <c r="P51" s="265">
        <v>0</v>
      </c>
      <c r="Q51" s="265">
        <f>ROUND(E51*P51,2)</f>
        <v>0</v>
      </c>
      <c r="R51" s="267"/>
      <c r="S51" s="267" t="s">
        <v>150</v>
      </c>
      <c r="T51" s="268" t="s">
        <v>151</v>
      </c>
      <c r="U51" s="223">
        <v>0</v>
      </c>
      <c r="V51" s="223">
        <f>ROUND(E51*U51,2)</f>
        <v>0</v>
      </c>
      <c r="W51" s="223"/>
      <c r="X51" s="223" t="s">
        <v>179</v>
      </c>
      <c r="Y51" s="223" t="s">
        <v>153</v>
      </c>
      <c r="Z51" s="213"/>
      <c r="AA51" s="213"/>
      <c r="AB51" s="213"/>
      <c r="AC51" s="213"/>
      <c r="AD51" s="213"/>
      <c r="AE51" s="213"/>
      <c r="AF51" s="213"/>
      <c r="AG51" s="213" t="s">
        <v>180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1" x14ac:dyDescent="0.25">
      <c r="A52" s="262">
        <v>43</v>
      </c>
      <c r="B52" s="263" t="s">
        <v>660</v>
      </c>
      <c r="C52" s="269" t="s">
        <v>661</v>
      </c>
      <c r="D52" s="264" t="s">
        <v>250</v>
      </c>
      <c r="E52" s="265">
        <v>2.5</v>
      </c>
      <c r="F52" s="266"/>
      <c r="G52" s="267">
        <f>ROUND(E52*F52,2)</f>
        <v>0</v>
      </c>
      <c r="H52" s="266"/>
      <c r="I52" s="267">
        <f>ROUND(E52*H52,2)</f>
        <v>0</v>
      </c>
      <c r="J52" s="266"/>
      <c r="K52" s="267">
        <f>ROUND(E52*J52,2)</f>
        <v>0</v>
      </c>
      <c r="L52" s="267">
        <v>21</v>
      </c>
      <c r="M52" s="267">
        <f>G52*(1+L52/100)</f>
        <v>0</v>
      </c>
      <c r="N52" s="265">
        <v>0</v>
      </c>
      <c r="O52" s="265">
        <f>ROUND(E52*N52,2)</f>
        <v>0</v>
      </c>
      <c r="P52" s="265">
        <v>0</v>
      </c>
      <c r="Q52" s="265">
        <f>ROUND(E52*P52,2)</f>
        <v>0</v>
      </c>
      <c r="R52" s="267"/>
      <c r="S52" s="267" t="s">
        <v>150</v>
      </c>
      <c r="T52" s="268" t="s">
        <v>151</v>
      </c>
      <c r="U52" s="223">
        <v>0</v>
      </c>
      <c r="V52" s="223">
        <f>ROUND(E52*U52,2)</f>
        <v>0</v>
      </c>
      <c r="W52" s="223"/>
      <c r="X52" s="223" t="s">
        <v>179</v>
      </c>
      <c r="Y52" s="223" t="s">
        <v>153</v>
      </c>
      <c r="Z52" s="213"/>
      <c r="AA52" s="213"/>
      <c r="AB52" s="213"/>
      <c r="AC52" s="213"/>
      <c r="AD52" s="213"/>
      <c r="AE52" s="213"/>
      <c r="AF52" s="213"/>
      <c r="AG52" s="213" t="s">
        <v>180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1" x14ac:dyDescent="0.25">
      <c r="A53" s="262">
        <v>44</v>
      </c>
      <c r="B53" s="263" t="s">
        <v>662</v>
      </c>
      <c r="C53" s="269" t="s">
        <v>663</v>
      </c>
      <c r="D53" s="264" t="s">
        <v>343</v>
      </c>
      <c r="E53" s="265">
        <v>3</v>
      </c>
      <c r="F53" s="266"/>
      <c r="G53" s="267">
        <f>ROUND(E53*F53,2)</f>
        <v>0</v>
      </c>
      <c r="H53" s="266"/>
      <c r="I53" s="267">
        <f>ROUND(E53*H53,2)</f>
        <v>0</v>
      </c>
      <c r="J53" s="266"/>
      <c r="K53" s="267">
        <f>ROUND(E53*J53,2)</f>
        <v>0</v>
      </c>
      <c r="L53" s="267">
        <v>21</v>
      </c>
      <c r="M53" s="267">
        <f>G53*(1+L53/100)</f>
        <v>0</v>
      </c>
      <c r="N53" s="265">
        <v>0</v>
      </c>
      <c r="O53" s="265">
        <f>ROUND(E53*N53,2)</f>
        <v>0</v>
      </c>
      <c r="P53" s="265">
        <v>0</v>
      </c>
      <c r="Q53" s="265">
        <f>ROUND(E53*P53,2)</f>
        <v>0</v>
      </c>
      <c r="R53" s="267"/>
      <c r="S53" s="267" t="s">
        <v>150</v>
      </c>
      <c r="T53" s="268" t="s">
        <v>151</v>
      </c>
      <c r="U53" s="223">
        <v>0</v>
      </c>
      <c r="V53" s="223">
        <f>ROUND(E53*U53,2)</f>
        <v>0</v>
      </c>
      <c r="W53" s="223"/>
      <c r="X53" s="223" t="s">
        <v>179</v>
      </c>
      <c r="Y53" s="223" t="s">
        <v>153</v>
      </c>
      <c r="Z53" s="213"/>
      <c r="AA53" s="213"/>
      <c r="AB53" s="213"/>
      <c r="AC53" s="213"/>
      <c r="AD53" s="213"/>
      <c r="AE53" s="213"/>
      <c r="AF53" s="213"/>
      <c r="AG53" s="213" t="s">
        <v>180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1" x14ac:dyDescent="0.25">
      <c r="A54" s="262">
        <v>45</v>
      </c>
      <c r="B54" s="263" t="s">
        <v>664</v>
      </c>
      <c r="C54" s="269" t="s">
        <v>665</v>
      </c>
      <c r="D54" s="264" t="s">
        <v>176</v>
      </c>
      <c r="E54" s="265">
        <v>15</v>
      </c>
      <c r="F54" s="266"/>
      <c r="G54" s="267">
        <f>ROUND(E54*F54,2)</f>
        <v>0</v>
      </c>
      <c r="H54" s="266"/>
      <c r="I54" s="267">
        <f>ROUND(E54*H54,2)</f>
        <v>0</v>
      </c>
      <c r="J54" s="266"/>
      <c r="K54" s="267">
        <f>ROUND(E54*J54,2)</f>
        <v>0</v>
      </c>
      <c r="L54" s="267">
        <v>21</v>
      </c>
      <c r="M54" s="267">
        <f>G54*(1+L54/100)</f>
        <v>0</v>
      </c>
      <c r="N54" s="265">
        <v>0</v>
      </c>
      <c r="O54" s="265">
        <f>ROUND(E54*N54,2)</f>
        <v>0</v>
      </c>
      <c r="P54" s="265">
        <v>0</v>
      </c>
      <c r="Q54" s="265">
        <f>ROUND(E54*P54,2)</f>
        <v>0</v>
      </c>
      <c r="R54" s="267"/>
      <c r="S54" s="267" t="s">
        <v>150</v>
      </c>
      <c r="T54" s="268" t="s">
        <v>151</v>
      </c>
      <c r="U54" s="223">
        <v>0</v>
      </c>
      <c r="V54" s="223">
        <f>ROUND(E54*U54,2)</f>
        <v>0</v>
      </c>
      <c r="W54" s="223"/>
      <c r="X54" s="223" t="s">
        <v>179</v>
      </c>
      <c r="Y54" s="223" t="s">
        <v>153</v>
      </c>
      <c r="Z54" s="213"/>
      <c r="AA54" s="213"/>
      <c r="AB54" s="213"/>
      <c r="AC54" s="213"/>
      <c r="AD54" s="213"/>
      <c r="AE54" s="213"/>
      <c r="AF54" s="213"/>
      <c r="AG54" s="213" t="s">
        <v>180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x14ac:dyDescent="0.25">
      <c r="A55" s="228" t="s">
        <v>146</v>
      </c>
      <c r="B55" s="229" t="s">
        <v>113</v>
      </c>
      <c r="C55" s="245" t="s">
        <v>114</v>
      </c>
      <c r="D55" s="230"/>
      <c r="E55" s="231"/>
      <c r="F55" s="232"/>
      <c r="G55" s="232">
        <f>SUMIF(AG56:AG62,"&lt;&gt;NOR",G56:G62)</f>
        <v>0</v>
      </c>
      <c r="H55" s="232"/>
      <c r="I55" s="232">
        <f>SUM(I56:I62)</f>
        <v>0</v>
      </c>
      <c r="J55" s="232"/>
      <c r="K55" s="232">
        <f>SUM(K56:K62)</f>
        <v>0</v>
      </c>
      <c r="L55" s="232"/>
      <c r="M55" s="232">
        <f>SUM(M56:M62)</f>
        <v>0</v>
      </c>
      <c r="N55" s="231"/>
      <c r="O55" s="231">
        <f>SUM(O56:O62)</f>
        <v>0</v>
      </c>
      <c r="P55" s="231"/>
      <c r="Q55" s="231">
        <f>SUM(Q56:Q62)</f>
        <v>0</v>
      </c>
      <c r="R55" s="232"/>
      <c r="S55" s="232"/>
      <c r="T55" s="233"/>
      <c r="U55" s="227"/>
      <c r="V55" s="227">
        <f>SUM(V56:V62)</f>
        <v>0</v>
      </c>
      <c r="W55" s="227"/>
      <c r="X55" s="227"/>
      <c r="Y55" s="227"/>
      <c r="AG55" t="s">
        <v>147</v>
      </c>
    </row>
    <row r="56" spans="1:60" outlineLevel="1" x14ac:dyDescent="0.25">
      <c r="A56" s="262">
        <v>46</v>
      </c>
      <c r="B56" s="263" t="s">
        <v>666</v>
      </c>
      <c r="C56" s="269" t="s">
        <v>667</v>
      </c>
      <c r="D56" s="264" t="s">
        <v>668</v>
      </c>
      <c r="E56" s="265">
        <v>1</v>
      </c>
      <c r="F56" s="266"/>
      <c r="G56" s="267">
        <f>ROUND(E56*F56,2)</f>
        <v>0</v>
      </c>
      <c r="H56" s="266"/>
      <c r="I56" s="267">
        <f>ROUND(E56*H56,2)</f>
        <v>0</v>
      </c>
      <c r="J56" s="266"/>
      <c r="K56" s="267">
        <f>ROUND(E56*J56,2)</f>
        <v>0</v>
      </c>
      <c r="L56" s="267">
        <v>21</v>
      </c>
      <c r="M56" s="267">
        <f>G56*(1+L56/100)</f>
        <v>0</v>
      </c>
      <c r="N56" s="265">
        <v>0</v>
      </c>
      <c r="O56" s="265">
        <f>ROUND(E56*N56,2)</f>
        <v>0</v>
      </c>
      <c r="P56" s="265">
        <v>0</v>
      </c>
      <c r="Q56" s="265">
        <f>ROUND(E56*P56,2)</f>
        <v>0</v>
      </c>
      <c r="R56" s="267"/>
      <c r="S56" s="267" t="s">
        <v>150</v>
      </c>
      <c r="T56" s="268" t="s">
        <v>151</v>
      </c>
      <c r="U56" s="223">
        <v>0</v>
      </c>
      <c r="V56" s="223">
        <f>ROUND(E56*U56,2)</f>
        <v>0</v>
      </c>
      <c r="W56" s="223"/>
      <c r="X56" s="223" t="s">
        <v>179</v>
      </c>
      <c r="Y56" s="223" t="s">
        <v>153</v>
      </c>
      <c r="Z56" s="213"/>
      <c r="AA56" s="213"/>
      <c r="AB56" s="213"/>
      <c r="AC56" s="213"/>
      <c r="AD56" s="213"/>
      <c r="AE56" s="213"/>
      <c r="AF56" s="213"/>
      <c r="AG56" s="213" t="s">
        <v>180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5">
      <c r="A57" s="262">
        <v>47</v>
      </c>
      <c r="B57" s="263" t="s">
        <v>669</v>
      </c>
      <c r="C57" s="269" t="s">
        <v>670</v>
      </c>
      <c r="D57" s="264" t="s">
        <v>668</v>
      </c>
      <c r="E57" s="265">
        <v>1</v>
      </c>
      <c r="F57" s="266"/>
      <c r="G57" s="267">
        <f>ROUND(E57*F57,2)</f>
        <v>0</v>
      </c>
      <c r="H57" s="266"/>
      <c r="I57" s="267">
        <f>ROUND(E57*H57,2)</f>
        <v>0</v>
      </c>
      <c r="J57" s="266"/>
      <c r="K57" s="267">
        <f>ROUND(E57*J57,2)</f>
        <v>0</v>
      </c>
      <c r="L57" s="267">
        <v>21</v>
      </c>
      <c r="M57" s="267">
        <f>G57*(1+L57/100)</f>
        <v>0</v>
      </c>
      <c r="N57" s="265">
        <v>0</v>
      </c>
      <c r="O57" s="265">
        <f>ROUND(E57*N57,2)</f>
        <v>0</v>
      </c>
      <c r="P57" s="265">
        <v>0</v>
      </c>
      <c r="Q57" s="265">
        <f>ROUND(E57*P57,2)</f>
        <v>0</v>
      </c>
      <c r="R57" s="267"/>
      <c r="S57" s="267" t="s">
        <v>150</v>
      </c>
      <c r="T57" s="268" t="s">
        <v>151</v>
      </c>
      <c r="U57" s="223">
        <v>0</v>
      </c>
      <c r="V57" s="223">
        <f>ROUND(E57*U57,2)</f>
        <v>0</v>
      </c>
      <c r="W57" s="223"/>
      <c r="X57" s="223" t="s">
        <v>179</v>
      </c>
      <c r="Y57" s="223" t="s">
        <v>153</v>
      </c>
      <c r="Z57" s="213"/>
      <c r="AA57" s="213"/>
      <c r="AB57" s="213"/>
      <c r="AC57" s="213"/>
      <c r="AD57" s="213"/>
      <c r="AE57" s="213"/>
      <c r="AF57" s="213"/>
      <c r="AG57" s="213" t="s">
        <v>180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5">
      <c r="A58" s="262">
        <v>48</v>
      </c>
      <c r="B58" s="263" t="s">
        <v>671</v>
      </c>
      <c r="C58" s="269" t="s">
        <v>672</v>
      </c>
      <c r="D58" s="264" t="s">
        <v>668</v>
      </c>
      <c r="E58" s="265">
        <v>1</v>
      </c>
      <c r="F58" s="266"/>
      <c r="G58" s="267">
        <f>ROUND(E58*F58,2)</f>
        <v>0</v>
      </c>
      <c r="H58" s="266"/>
      <c r="I58" s="267">
        <f>ROUND(E58*H58,2)</f>
        <v>0</v>
      </c>
      <c r="J58" s="266"/>
      <c r="K58" s="267">
        <f>ROUND(E58*J58,2)</f>
        <v>0</v>
      </c>
      <c r="L58" s="267">
        <v>21</v>
      </c>
      <c r="M58" s="267">
        <f>G58*(1+L58/100)</f>
        <v>0</v>
      </c>
      <c r="N58" s="265">
        <v>0</v>
      </c>
      <c r="O58" s="265">
        <f>ROUND(E58*N58,2)</f>
        <v>0</v>
      </c>
      <c r="P58" s="265">
        <v>0</v>
      </c>
      <c r="Q58" s="265">
        <f>ROUND(E58*P58,2)</f>
        <v>0</v>
      </c>
      <c r="R58" s="267"/>
      <c r="S58" s="267" t="s">
        <v>150</v>
      </c>
      <c r="T58" s="268" t="s">
        <v>151</v>
      </c>
      <c r="U58" s="223">
        <v>0</v>
      </c>
      <c r="V58" s="223">
        <f>ROUND(E58*U58,2)</f>
        <v>0</v>
      </c>
      <c r="W58" s="223"/>
      <c r="X58" s="223" t="s">
        <v>179</v>
      </c>
      <c r="Y58" s="223" t="s">
        <v>153</v>
      </c>
      <c r="Z58" s="213"/>
      <c r="AA58" s="213"/>
      <c r="AB58" s="213"/>
      <c r="AC58" s="213"/>
      <c r="AD58" s="213"/>
      <c r="AE58" s="213"/>
      <c r="AF58" s="213"/>
      <c r="AG58" s="213" t="s">
        <v>180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1" x14ac:dyDescent="0.25">
      <c r="A59" s="262">
        <v>49</v>
      </c>
      <c r="B59" s="263" t="s">
        <v>673</v>
      </c>
      <c r="C59" s="269" t="s">
        <v>674</v>
      </c>
      <c r="D59" s="264" t="s">
        <v>668</v>
      </c>
      <c r="E59" s="265">
        <v>1</v>
      </c>
      <c r="F59" s="266"/>
      <c r="G59" s="267">
        <f>ROUND(E59*F59,2)</f>
        <v>0</v>
      </c>
      <c r="H59" s="266"/>
      <c r="I59" s="267">
        <f>ROUND(E59*H59,2)</f>
        <v>0</v>
      </c>
      <c r="J59" s="266"/>
      <c r="K59" s="267">
        <f>ROUND(E59*J59,2)</f>
        <v>0</v>
      </c>
      <c r="L59" s="267">
        <v>21</v>
      </c>
      <c r="M59" s="267">
        <f>G59*(1+L59/100)</f>
        <v>0</v>
      </c>
      <c r="N59" s="265">
        <v>0</v>
      </c>
      <c r="O59" s="265">
        <f>ROUND(E59*N59,2)</f>
        <v>0</v>
      </c>
      <c r="P59" s="265">
        <v>0</v>
      </c>
      <c r="Q59" s="265">
        <f>ROUND(E59*P59,2)</f>
        <v>0</v>
      </c>
      <c r="R59" s="267"/>
      <c r="S59" s="267" t="s">
        <v>150</v>
      </c>
      <c r="T59" s="268" t="s">
        <v>151</v>
      </c>
      <c r="U59" s="223">
        <v>0</v>
      </c>
      <c r="V59" s="223">
        <f>ROUND(E59*U59,2)</f>
        <v>0</v>
      </c>
      <c r="W59" s="223"/>
      <c r="X59" s="223" t="s">
        <v>179</v>
      </c>
      <c r="Y59" s="223" t="s">
        <v>153</v>
      </c>
      <c r="Z59" s="213"/>
      <c r="AA59" s="213"/>
      <c r="AB59" s="213"/>
      <c r="AC59" s="213"/>
      <c r="AD59" s="213"/>
      <c r="AE59" s="213"/>
      <c r="AF59" s="213"/>
      <c r="AG59" s="213" t="s">
        <v>180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5">
      <c r="A60" s="262">
        <v>50</v>
      </c>
      <c r="B60" s="263" t="s">
        <v>675</v>
      </c>
      <c r="C60" s="269" t="s">
        <v>676</v>
      </c>
      <c r="D60" s="264" t="s">
        <v>668</v>
      </c>
      <c r="E60" s="265">
        <v>1</v>
      </c>
      <c r="F60" s="266"/>
      <c r="G60" s="267">
        <f>ROUND(E60*F60,2)</f>
        <v>0</v>
      </c>
      <c r="H60" s="266"/>
      <c r="I60" s="267">
        <f>ROUND(E60*H60,2)</f>
        <v>0</v>
      </c>
      <c r="J60" s="266"/>
      <c r="K60" s="267">
        <f>ROUND(E60*J60,2)</f>
        <v>0</v>
      </c>
      <c r="L60" s="267">
        <v>21</v>
      </c>
      <c r="M60" s="267">
        <f>G60*(1+L60/100)</f>
        <v>0</v>
      </c>
      <c r="N60" s="265">
        <v>0</v>
      </c>
      <c r="O60" s="265">
        <f>ROUND(E60*N60,2)</f>
        <v>0</v>
      </c>
      <c r="P60" s="265">
        <v>0</v>
      </c>
      <c r="Q60" s="265">
        <f>ROUND(E60*P60,2)</f>
        <v>0</v>
      </c>
      <c r="R60" s="267"/>
      <c r="S60" s="267" t="s">
        <v>150</v>
      </c>
      <c r="T60" s="268" t="s">
        <v>151</v>
      </c>
      <c r="U60" s="223">
        <v>0</v>
      </c>
      <c r="V60" s="223">
        <f>ROUND(E60*U60,2)</f>
        <v>0</v>
      </c>
      <c r="W60" s="223"/>
      <c r="X60" s="223" t="s">
        <v>179</v>
      </c>
      <c r="Y60" s="223" t="s">
        <v>153</v>
      </c>
      <c r="Z60" s="213"/>
      <c r="AA60" s="213"/>
      <c r="AB60" s="213"/>
      <c r="AC60" s="213"/>
      <c r="AD60" s="213"/>
      <c r="AE60" s="213"/>
      <c r="AF60" s="213"/>
      <c r="AG60" s="213" t="s">
        <v>180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5">
      <c r="A61" s="262">
        <v>51</v>
      </c>
      <c r="B61" s="263" t="s">
        <v>677</v>
      </c>
      <c r="C61" s="269" t="s">
        <v>678</v>
      </c>
      <c r="D61" s="264" t="s">
        <v>668</v>
      </c>
      <c r="E61" s="265">
        <v>1</v>
      </c>
      <c r="F61" s="266"/>
      <c r="G61" s="267">
        <f>ROUND(E61*F61,2)</f>
        <v>0</v>
      </c>
      <c r="H61" s="266"/>
      <c r="I61" s="267">
        <f>ROUND(E61*H61,2)</f>
        <v>0</v>
      </c>
      <c r="J61" s="266"/>
      <c r="K61" s="267">
        <f>ROUND(E61*J61,2)</f>
        <v>0</v>
      </c>
      <c r="L61" s="267">
        <v>21</v>
      </c>
      <c r="M61" s="267">
        <f>G61*(1+L61/100)</f>
        <v>0</v>
      </c>
      <c r="N61" s="265">
        <v>0</v>
      </c>
      <c r="O61" s="265">
        <f>ROUND(E61*N61,2)</f>
        <v>0</v>
      </c>
      <c r="P61" s="265">
        <v>0</v>
      </c>
      <c r="Q61" s="265">
        <f>ROUND(E61*P61,2)</f>
        <v>0</v>
      </c>
      <c r="R61" s="267"/>
      <c r="S61" s="267" t="s">
        <v>150</v>
      </c>
      <c r="T61" s="268" t="s">
        <v>151</v>
      </c>
      <c r="U61" s="223">
        <v>0</v>
      </c>
      <c r="V61" s="223">
        <f>ROUND(E61*U61,2)</f>
        <v>0</v>
      </c>
      <c r="W61" s="223"/>
      <c r="X61" s="223" t="s">
        <v>179</v>
      </c>
      <c r="Y61" s="223" t="s">
        <v>153</v>
      </c>
      <c r="Z61" s="213"/>
      <c r="AA61" s="213"/>
      <c r="AB61" s="213"/>
      <c r="AC61" s="213"/>
      <c r="AD61" s="213"/>
      <c r="AE61" s="213"/>
      <c r="AF61" s="213"/>
      <c r="AG61" s="213" t="s">
        <v>180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5">
      <c r="A62" s="235">
        <v>52</v>
      </c>
      <c r="B62" s="236" t="s">
        <v>679</v>
      </c>
      <c r="C62" s="246" t="s">
        <v>680</v>
      </c>
      <c r="D62" s="237" t="s">
        <v>668</v>
      </c>
      <c r="E62" s="238">
        <v>1</v>
      </c>
      <c r="F62" s="239"/>
      <c r="G62" s="240">
        <f>ROUND(E62*F62,2)</f>
        <v>0</v>
      </c>
      <c r="H62" s="239"/>
      <c r="I62" s="240">
        <f>ROUND(E62*H62,2)</f>
        <v>0</v>
      </c>
      <c r="J62" s="239"/>
      <c r="K62" s="240">
        <f>ROUND(E62*J62,2)</f>
        <v>0</v>
      </c>
      <c r="L62" s="240">
        <v>21</v>
      </c>
      <c r="M62" s="240">
        <f>G62*(1+L62/100)</f>
        <v>0</v>
      </c>
      <c r="N62" s="238">
        <v>0</v>
      </c>
      <c r="O62" s="238">
        <f>ROUND(E62*N62,2)</f>
        <v>0</v>
      </c>
      <c r="P62" s="238">
        <v>0</v>
      </c>
      <c r="Q62" s="238">
        <f>ROUND(E62*P62,2)</f>
        <v>0</v>
      </c>
      <c r="R62" s="240"/>
      <c r="S62" s="240" t="s">
        <v>150</v>
      </c>
      <c r="T62" s="241" t="s">
        <v>151</v>
      </c>
      <c r="U62" s="223">
        <v>0</v>
      </c>
      <c r="V62" s="223">
        <f>ROUND(E62*U62,2)</f>
        <v>0</v>
      </c>
      <c r="W62" s="223"/>
      <c r="X62" s="223" t="s">
        <v>179</v>
      </c>
      <c r="Y62" s="223" t="s">
        <v>153</v>
      </c>
      <c r="Z62" s="213"/>
      <c r="AA62" s="213"/>
      <c r="AB62" s="213"/>
      <c r="AC62" s="213"/>
      <c r="AD62" s="213"/>
      <c r="AE62" s="213"/>
      <c r="AF62" s="213"/>
      <c r="AG62" s="213" t="s">
        <v>180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x14ac:dyDescent="0.25">
      <c r="A63" s="3"/>
      <c r="B63" s="4"/>
      <c r="C63" s="249"/>
      <c r="D63" s="6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AE63">
        <v>12</v>
      </c>
      <c r="AF63">
        <v>21</v>
      </c>
      <c r="AG63" t="s">
        <v>132</v>
      </c>
    </row>
    <row r="64" spans="1:60" x14ac:dyDescent="0.25">
      <c r="A64" s="216"/>
      <c r="B64" s="217" t="s">
        <v>29</v>
      </c>
      <c r="C64" s="250"/>
      <c r="D64" s="218"/>
      <c r="E64" s="219"/>
      <c r="F64" s="219"/>
      <c r="G64" s="234">
        <f>G8+G39+G55</f>
        <v>0</v>
      </c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AE64">
        <f>SUMIF(L7:L62,AE63,G7:G62)</f>
        <v>0</v>
      </c>
      <c r="AF64">
        <f>SUMIF(L7:L62,AF63,G7:G62)</f>
        <v>0</v>
      </c>
      <c r="AG64" t="s">
        <v>157</v>
      </c>
    </row>
    <row r="65" spans="3:33" x14ac:dyDescent="0.25">
      <c r="C65" s="251"/>
      <c r="D65" s="10"/>
      <c r="AG65" t="s">
        <v>173</v>
      </c>
    </row>
    <row r="66" spans="3:33" x14ac:dyDescent="0.25">
      <c r="D66" s="10"/>
    </row>
    <row r="67" spans="3:33" x14ac:dyDescent="0.25">
      <c r="D67" s="10"/>
    </row>
    <row r="68" spans="3:33" x14ac:dyDescent="0.25">
      <c r="D68" s="10"/>
    </row>
    <row r="69" spans="3:33" x14ac:dyDescent="0.25">
      <c r="D69" s="10"/>
    </row>
    <row r="70" spans="3:33" x14ac:dyDescent="0.25">
      <c r="D70" s="10"/>
    </row>
    <row r="71" spans="3:33" x14ac:dyDescent="0.25">
      <c r="D71" s="10"/>
    </row>
    <row r="72" spans="3:33" x14ac:dyDescent="0.25">
      <c r="D72" s="10"/>
    </row>
    <row r="73" spans="3:33" x14ac:dyDescent="0.25">
      <c r="D73" s="10"/>
    </row>
    <row r="74" spans="3:33" x14ac:dyDescent="0.25">
      <c r="D74" s="10"/>
    </row>
    <row r="75" spans="3:33" x14ac:dyDescent="0.25">
      <c r="D75" s="10"/>
    </row>
    <row r="76" spans="3:33" x14ac:dyDescent="0.25">
      <c r="D76" s="10"/>
    </row>
    <row r="77" spans="3:33" x14ac:dyDescent="0.25">
      <c r="D77" s="10"/>
    </row>
    <row r="78" spans="3:33" x14ac:dyDescent="0.25">
      <c r="D78" s="10"/>
    </row>
    <row r="79" spans="3:33" x14ac:dyDescent="0.25">
      <c r="D79" s="10"/>
    </row>
    <row r="80" spans="3:33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DD1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2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119</v>
      </c>
      <c r="B1" s="198"/>
      <c r="C1" s="198"/>
      <c r="D1" s="198"/>
      <c r="E1" s="198"/>
      <c r="F1" s="198"/>
      <c r="G1" s="198"/>
      <c r="AG1" t="s">
        <v>120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121</v>
      </c>
    </row>
    <row r="3" spans="1:60" ht="25.05" customHeight="1" x14ac:dyDescent="0.25">
      <c r="A3" s="199" t="s">
        <v>8</v>
      </c>
      <c r="B3" s="49" t="s">
        <v>65</v>
      </c>
      <c r="C3" s="202" t="s">
        <v>66</v>
      </c>
      <c r="D3" s="200"/>
      <c r="E3" s="200"/>
      <c r="F3" s="200"/>
      <c r="G3" s="201"/>
      <c r="AC3" s="177" t="s">
        <v>121</v>
      </c>
      <c r="AG3" t="s">
        <v>122</v>
      </c>
    </row>
    <row r="4" spans="1:60" ht="25.05" customHeight="1" x14ac:dyDescent="0.25">
      <c r="A4" s="203" t="s">
        <v>9</v>
      </c>
      <c r="B4" s="204" t="s">
        <v>51</v>
      </c>
      <c r="C4" s="205" t="s">
        <v>66</v>
      </c>
      <c r="D4" s="206"/>
      <c r="E4" s="206"/>
      <c r="F4" s="206"/>
      <c r="G4" s="207"/>
      <c r="AG4" t="s">
        <v>123</v>
      </c>
    </row>
    <row r="5" spans="1:60" x14ac:dyDescent="0.25">
      <c r="D5" s="10"/>
    </row>
    <row r="6" spans="1:60" ht="39.6" x14ac:dyDescent="0.25">
      <c r="A6" s="209" t="s">
        <v>124</v>
      </c>
      <c r="B6" s="211" t="s">
        <v>125</v>
      </c>
      <c r="C6" s="211" t="s">
        <v>126</v>
      </c>
      <c r="D6" s="210" t="s">
        <v>127</v>
      </c>
      <c r="E6" s="209" t="s">
        <v>128</v>
      </c>
      <c r="F6" s="208" t="s">
        <v>129</v>
      </c>
      <c r="G6" s="209" t="s">
        <v>29</v>
      </c>
      <c r="H6" s="212" t="s">
        <v>30</v>
      </c>
      <c r="I6" s="212" t="s">
        <v>130</v>
      </c>
      <c r="J6" s="212" t="s">
        <v>31</v>
      </c>
      <c r="K6" s="212" t="s">
        <v>131</v>
      </c>
      <c r="L6" s="212" t="s">
        <v>132</v>
      </c>
      <c r="M6" s="212" t="s">
        <v>133</v>
      </c>
      <c r="N6" s="212" t="s">
        <v>134</v>
      </c>
      <c r="O6" s="212" t="s">
        <v>135</v>
      </c>
      <c r="P6" s="212" t="s">
        <v>136</v>
      </c>
      <c r="Q6" s="212" t="s">
        <v>137</v>
      </c>
      <c r="R6" s="212" t="s">
        <v>138</v>
      </c>
      <c r="S6" s="212" t="s">
        <v>139</v>
      </c>
      <c r="T6" s="212" t="s">
        <v>140</v>
      </c>
      <c r="U6" s="212" t="s">
        <v>141</v>
      </c>
      <c r="V6" s="212" t="s">
        <v>142</v>
      </c>
      <c r="W6" s="212" t="s">
        <v>143</v>
      </c>
      <c r="X6" s="212" t="s">
        <v>144</v>
      </c>
      <c r="Y6" s="212" t="s">
        <v>145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146</v>
      </c>
      <c r="B8" s="229" t="s">
        <v>64</v>
      </c>
      <c r="C8" s="245" t="s">
        <v>94</v>
      </c>
      <c r="D8" s="230"/>
      <c r="E8" s="231"/>
      <c r="F8" s="232"/>
      <c r="G8" s="232">
        <f>SUMIF(AG9:AG26,"&lt;&gt;NOR",G9:G26)</f>
        <v>0</v>
      </c>
      <c r="H8" s="232"/>
      <c r="I8" s="232">
        <f>SUM(I9:I26)</f>
        <v>0</v>
      </c>
      <c r="J8" s="232"/>
      <c r="K8" s="232">
        <f>SUM(K9:K26)</f>
        <v>0</v>
      </c>
      <c r="L8" s="232"/>
      <c r="M8" s="232">
        <f>SUM(M9:M26)</f>
        <v>0</v>
      </c>
      <c r="N8" s="231"/>
      <c r="O8" s="231">
        <f>SUM(O9:O26)</f>
        <v>0</v>
      </c>
      <c r="P8" s="231"/>
      <c r="Q8" s="231">
        <f>SUM(Q9:Q26)</f>
        <v>0</v>
      </c>
      <c r="R8" s="232"/>
      <c r="S8" s="232"/>
      <c r="T8" s="233"/>
      <c r="U8" s="227"/>
      <c r="V8" s="227">
        <f>SUM(V9:V26)</f>
        <v>44.95</v>
      </c>
      <c r="W8" s="227"/>
      <c r="X8" s="227"/>
      <c r="Y8" s="227"/>
      <c r="AG8" t="s">
        <v>147</v>
      </c>
    </row>
    <row r="9" spans="1:60" ht="20.399999999999999" outlineLevel="1" x14ac:dyDescent="0.25">
      <c r="A9" s="235">
        <v>1</v>
      </c>
      <c r="B9" s="236" t="s">
        <v>681</v>
      </c>
      <c r="C9" s="246" t="s">
        <v>682</v>
      </c>
      <c r="D9" s="237" t="s">
        <v>250</v>
      </c>
      <c r="E9" s="238">
        <v>963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 t="s">
        <v>177</v>
      </c>
      <c r="S9" s="240" t="s">
        <v>178</v>
      </c>
      <c r="T9" s="241" t="s">
        <v>456</v>
      </c>
      <c r="U9" s="223">
        <v>0.04</v>
      </c>
      <c r="V9" s="223">
        <f>ROUND(E9*U9,2)</f>
        <v>38.520000000000003</v>
      </c>
      <c r="W9" s="223"/>
      <c r="X9" s="223" t="s">
        <v>179</v>
      </c>
      <c r="Y9" s="223" t="s">
        <v>153</v>
      </c>
      <c r="Z9" s="213"/>
      <c r="AA9" s="213"/>
      <c r="AB9" s="213"/>
      <c r="AC9" s="213"/>
      <c r="AD9" s="213"/>
      <c r="AE9" s="213"/>
      <c r="AF9" s="213"/>
      <c r="AG9" s="213" t="s">
        <v>257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5">
      <c r="A10" s="220"/>
      <c r="B10" s="221"/>
      <c r="C10" s="257" t="s">
        <v>683</v>
      </c>
      <c r="D10" s="256"/>
      <c r="E10" s="256"/>
      <c r="F10" s="256"/>
      <c r="G10" s="256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182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2" t="str">
        <f>C10</f>
        <v>s případným nutným přemístěním hromad nebo dočasných skládek na místo potřeby ze vzdálenosti do 30 m, v rovině nebo ve svahu do 1 : 5,</v>
      </c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35">
        <v>2</v>
      </c>
      <c r="B11" s="236" t="s">
        <v>684</v>
      </c>
      <c r="C11" s="246" t="s">
        <v>685</v>
      </c>
      <c r="D11" s="237" t="s">
        <v>176</v>
      </c>
      <c r="E11" s="238">
        <v>11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 t="s">
        <v>686</v>
      </c>
      <c r="S11" s="240" t="s">
        <v>178</v>
      </c>
      <c r="T11" s="241" t="s">
        <v>456</v>
      </c>
      <c r="U11" s="223">
        <v>0.26</v>
      </c>
      <c r="V11" s="223">
        <f>ROUND(E11*U11,2)</f>
        <v>2.86</v>
      </c>
      <c r="W11" s="223"/>
      <c r="X11" s="223" t="s">
        <v>179</v>
      </c>
      <c r="Y11" s="223" t="s">
        <v>153</v>
      </c>
      <c r="Z11" s="213"/>
      <c r="AA11" s="213"/>
      <c r="AB11" s="213"/>
      <c r="AC11" s="213"/>
      <c r="AD11" s="213"/>
      <c r="AE11" s="213"/>
      <c r="AF11" s="213"/>
      <c r="AG11" s="213" t="s">
        <v>180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2" x14ac:dyDescent="0.25">
      <c r="A12" s="220"/>
      <c r="B12" s="221"/>
      <c r="C12" s="247" t="s">
        <v>687</v>
      </c>
      <c r="D12" s="243"/>
      <c r="E12" s="243"/>
      <c r="F12" s="243"/>
      <c r="G12" s="243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155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ht="20.399999999999999" outlineLevel="1" x14ac:dyDescent="0.25">
      <c r="A13" s="235">
        <v>3</v>
      </c>
      <c r="B13" s="236" t="s">
        <v>688</v>
      </c>
      <c r="C13" s="246" t="s">
        <v>689</v>
      </c>
      <c r="D13" s="237" t="s">
        <v>297</v>
      </c>
      <c r="E13" s="238">
        <v>1.85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0</v>
      </c>
      <c r="O13" s="238">
        <f>ROUND(E13*N13,2)</f>
        <v>0</v>
      </c>
      <c r="P13" s="238">
        <v>0</v>
      </c>
      <c r="Q13" s="238">
        <f>ROUND(E13*P13,2)</f>
        <v>0</v>
      </c>
      <c r="R13" s="240" t="s">
        <v>686</v>
      </c>
      <c r="S13" s="240" t="s">
        <v>178</v>
      </c>
      <c r="T13" s="241" t="s">
        <v>456</v>
      </c>
      <c r="U13" s="223">
        <v>1.93</v>
      </c>
      <c r="V13" s="223">
        <f>ROUND(E13*U13,2)</f>
        <v>3.57</v>
      </c>
      <c r="W13" s="223"/>
      <c r="X13" s="223" t="s">
        <v>179</v>
      </c>
      <c r="Y13" s="223" t="s">
        <v>153</v>
      </c>
      <c r="Z13" s="213"/>
      <c r="AA13" s="213"/>
      <c r="AB13" s="213"/>
      <c r="AC13" s="213"/>
      <c r="AD13" s="213"/>
      <c r="AE13" s="213"/>
      <c r="AF13" s="213"/>
      <c r="AG13" s="213" t="s">
        <v>257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2" x14ac:dyDescent="0.25">
      <c r="A14" s="220"/>
      <c r="B14" s="221"/>
      <c r="C14" s="247" t="s">
        <v>690</v>
      </c>
      <c r="D14" s="243"/>
      <c r="E14" s="243"/>
      <c r="F14" s="243"/>
      <c r="G14" s="243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155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ht="20.399999999999999" outlineLevel="1" x14ac:dyDescent="0.25">
      <c r="A15" s="235">
        <v>4</v>
      </c>
      <c r="B15" s="236" t="s">
        <v>691</v>
      </c>
      <c r="C15" s="246" t="s">
        <v>692</v>
      </c>
      <c r="D15" s="237" t="s">
        <v>250</v>
      </c>
      <c r="E15" s="238">
        <v>963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150</v>
      </c>
      <c r="T15" s="241" t="s">
        <v>151</v>
      </c>
      <c r="U15" s="223">
        <v>0</v>
      </c>
      <c r="V15" s="223">
        <f>ROUND(E15*U15,2)</f>
        <v>0</v>
      </c>
      <c r="W15" s="223"/>
      <c r="X15" s="223" t="s">
        <v>179</v>
      </c>
      <c r="Y15" s="223" t="s">
        <v>153</v>
      </c>
      <c r="Z15" s="213"/>
      <c r="AA15" s="213"/>
      <c r="AB15" s="213"/>
      <c r="AC15" s="213"/>
      <c r="AD15" s="213"/>
      <c r="AE15" s="213"/>
      <c r="AF15" s="213"/>
      <c r="AG15" s="213" t="s">
        <v>180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21" outlineLevel="2" x14ac:dyDescent="0.25">
      <c r="A16" s="220"/>
      <c r="B16" s="221"/>
      <c r="C16" s="247" t="s">
        <v>693</v>
      </c>
      <c r="D16" s="243"/>
      <c r="E16" s="243"/>
      <c r="F16" s="243"/>
      <c r="G16" s="243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3"/>
      <c r="AA16" s="213"/>
      <c r="AB16" s="213"/>
      <c r="AC16" s="213"/>
      <c r="AD16" s="213"/>
      <c r="AE16" s="213"/>
      <c r="AF16" s="213"/>
      <c r="AG16" s="213" t="s">
        <v>155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42" t="str">
        <f>C16</f>
        <v>V cenách jsou započteny i náklady na osetí, zapravení, urovnání povrchu hladkým válcem a na první pokosení, naložení shrabu na dopravní prostředek, odvoz do 20 km a jeho složení</v>
      </c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35">
        <v>5</v>
      </c>
      <c r="B17" s="236" t="s">
        <v>694</v>
      </c>
      <c r="C17" s="246" t="s">
        <v>695</v>
      </c>
      <c r="D17" s="237" t="s">
        <v>176</v>
      </c>
      <c r="E17" s="238">
        <v>11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/>
      <c r="S17" s="240" t="s">
        <v>150</v>
      </c>
      <c r="T17" s="241" t="s">
        <v>151</v>
      </c>
      <c r="U17" s="223">
        <v>0</v>
      </c>
      <c r="V17" s="223">
        <f>ROUND(E17*U17,2)</f>
        <v>0</v>
      </c>
      <c r="W17" s="223"/>
      <c r="X17" s="223" t="s">
        <v>179</v>
      </c>
      <c r="Y17" s="223" t="s">
        <v>153</v>
      </c>
      <c r="Z17" s="213"/>
      <c r="AA17" s="213"/>
      <c r="AB17" s="213"/>
      <c r="AC17" s="213"/>
      <c r="AD17" s="213"/>
      <c r="AE17" s="213"/>
      <c r="AF17" s="213"/>
      <c r="AG17" s="213" t="s">
        <v>180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2" x14ac:dyDescent="0.25">
      <c r="A18" s="220"/>
      <c r="B18" s="221"/>
      <c r="C18" s="247" t="s">
        <v>696</v>
      </c>
      <c r="D18" s="243"/>
      <c r="E18" s="243"/>
      <c r="F18" s="243"/>
      <c r="G18" s="243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155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35">
        <v>6</v>
      </c>
      <c r="B19" s="236" t="s">
        <v>697</v>
      </c>
      <c r="C19" s="246" t="s">
        <v>698</v>
      </c>
      <c r="D19" s="237" t="s">
        <v>595</v>
      </c>
      <c r="E19" s="238">
        <v>28.89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150</v>
      </c>
      <c r="T19" s="241" t="s">
        <v>151</v>
      </c>
      <c r="U19" s="223">
        <v>0</v>
      </c>
      <c r="V19" s="223">
        <f>ROUND(E19*U19,2)</f>
        <v>0</v>
      </c>
      <c r="W19" s="223"/>
      <c r="X19" s="223" t="s">
        <v>475</v>
      </c>
      <c r="Y19" s="223" t="s">
        <v>153</v>
      </c>
      <c r="Z19" s="213"/>
      <c r="AA19" s="213"/>
      <c r="AB19" s="213"/>
      <c r="AC19" s="213"/>
      <c r="AD19" s="213"/>
      <c r="AE19" s="213"/>
      <c r="AF19" s="213"/>
      <c r="AG19" s="213" t="s">
        <v>476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2" x14ac:dyDescent="0.25">
      <c r="A20" s="220"/>
      <c r="B20" s="221"/>
      <c r="C20" s="247" t="s">
        <v>699</v>
      </c>
      <c r="D20" s="243"/>
      <c r="E20" s="243"/>
      <c r="F20" s="243"/>
      <c r="G20" s="24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155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2" x14ac:dyDescent="0.25">
      <c r="A21" s="220"/>
      <c r="B21" s="221"/>
      <c r="C21" s="258" t="s">
        <v>700</v>
      </c>
      <c r="D21" s="252"/>
      <c r="E21" s="253">
        <v>28.89</v>
      </c>
      <c r="F21" s="223"/>
      <c r="G21" s="223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3"/>
      <c r="AA21" s="213"/>
      <c r="AB21" s="213"/>
      <c r="AC21" s="213"/>
      <c r="AD21" s="213"/>
      <c r="AE21" s="213"/>
      <c r="AF21" s="213"/>
      <c r="AG21" s="213" t="s">
        <v>203</v>
      </c>
      <c r="AH21" s="213">
        <v>0</v>
      </c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35">
        <v>7</v>
      </c>
      <c r="B22" s="236" t="s">
        <v>697</v>
      </c>
      <c r="C22" s="246" t="s">
        <v>701</v>
      </c>
      <c r="D22" s="237" t="s">
        <v>595</v>
      </c>
      <c r="E22" s="238">
        <v>28.89</v>
      </c>
      <c r="F22" s="239"/>
      <c r="G22" s="240">
        <f>ROUND(E22*F22,2)</f>
        <v>0</v>
      </c>
      <c r="H22" s="239"/>
      <c r="I22" s="240">
        <f>ROUND(E22*H22,2)</f>
        <v>0</v>
      </c>
      <c r="J22" s="239"/>
      <c r="K22" s="240">
        <f>ROUND(E22*J22,2)</f>
        <v>0</v>
      </c>
      <c r="L22" s="240">
        <v>21</v>
      </c>
      <c r="M22" s="240">
        <f>G22*(1+L22/100)</f>
        <v>0</v>
      </c>
      <c r="N22" s="238">
        <v>0</v>
      </c>
      <c r="O22" s="238">
        <f>ROUND(E22*N22,2)</f>
        <v>0</v>
      </c>
      <c r="P22" s="238">
        <v>0</v>
      </c>
      <c r="Q22" s="238">
        <f>ROUND(E22*P22,2)</f>
        <v>0</v>
      </c>
      <c r="R22" s="240"/>
      <c r="S22" s="240" t="s">
        <v>150</v>
      </c>
      <c r="T22" s="241" t="s">
        <v>151</v>
      </c>
      <c r="U22" s="223">
        <v>0</v>
      </c>
      <c r="V22" s="223">
        <f>ROUND(E22*U22,2)</f>
        <v>0</v>
      </c>
      <c r="W22" s="223"/>
      <c r="X22" s="223" t="s">
        <v>475</v>
      </c>
      <c r="Y22" s="223" t="s">
        <v>153</v>
      </c>
      <c r="Z22" s="213"/>
      <c r="AA22" s="213"/>
      <c r="AB22" s="213"/>
      <c r="AC22" s="213"/>
      <c r="AD22" s="213"/>
      <c r="AE22" s="213"/>
      <c r="AF22" s="213"/>
      <c r="AG22" s="213" t="s">
        <v>476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2" x14ac:dyDescent="0.25">
      <c r="A23" s="220"/>
      <c r="B23" s="221"/>
      <c r="C23" s="247" t="s">
        <v>702</v>
      </c>
      <c r="D23" s="243"/>
      <c r="E23" s="243"/>
      <c r="F23" s="243"/>
      <c r="G23" s="243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3"/>
      <c r="AA23" s="213"/>
      <c r="AB23" s="213"/>
      <c r="AC23" s="213"/>
      <c r="AD23" s="213"/>
      <c r="AE23" s="213"/>
      <c r="AF23" s="213"/>
      <c r="AG23" s="213" t="s">
        <v>155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5">
      <c r="A24" s="235">
        <v>8</v>
      </c>
      <c r="B24" s="236" t="s">
        <v>703</v>
      </c>
      <c r="C24" s="246" t="s">
        <v>704</v>
      </c>
      <c r="D24" s="237" t="s">
        <v>705</v>
      </c>
      <c r="E24" s="238">
        <v>600</v>
      </c>
      <c r="F24" s="239"/>
      <c r="G24" s="240">
        <f>ROUND(E24*F24,2)</f>
        <v>0</v>
      </c>
      <c r="H24" s="239"/>
      <c r="I24" s="240">
        <f>ROUND(E24*H24,2)</f>
        <v>0</v>
      </c>
      <c r="J24" s="239"/>
      <c r="K24" s="240">
        <f>ROUND(E24*J24,2)</f>
        <v>0</v>
      </c>
      <c r="L24" s="240">
        <v>21</v>
      </c>
      <c r="M24" s="240">
        <f>G24*(1+L24/100)</f>
        <v>0</v>
      </c>
      <c r="N24" s="238">
        <v>0</v>
      </c>
      <c r="O24" s="238">
        <f>ROUND(E24*N24,2)</f>
        <v>0</v>
      </c>
      <c r="P24" s="238">
        <v>0</v>
      </c>
      <c r="Q24" s="238">
        <f>ROUND(E24*P24,2)</f>
        <v>0</v>
      </c>
      <c r="R24" s="240"/>
      <c r="S24" s="240" t="s">
        <v>150</v>
      </c>
      <c r="T24" s="241" t="s">
        <v>151</v>
      </c>
      <c r="U24" s="223">
        <v>0</v>
      </c>
      <c r="V24" s="223">
        <f>ROUND(E24*U24,2)</f>
        <v>0</v>
      </c>
      <c r="W24" s="223"/>
      <c r="X24" s="223" t="s">
        <v>475</v>
      </c>
      <c r="Y24" s="223" t="s">
        <v>153</v>
      </c>
      <c r="Z24" s="213"/>
      <c r="AA24" s="213"/>
      <c r="AB24" s="213"/>
      <c r="AC24" s="213"/>
      <c r="AD24" s="213"/>
      <c r="AE24" s="213"/>
      <c r="AF24" s="213"/>
      <c r="AG24" s="213" t="s">
        <v>476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2" x14ac:dyDescent="0.25">
      <c r="A25" s="220"/>
      <c r="B25" s="221"/>
      <c r="C25" s="247" t="s">
        <v>702</v>
      </c>
      <c r="D25" s="243"/>
      <c r="E25" s="243"/>
      <c r="F25" s="243"/>
      <c r="G25" s="243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3"/>
      <c r="AA25" s="213"/>
      <c r="AB25" s="213"/>
      <c r="AC25" s="213"/>
      <c r="AD25" s="213"/>
      <c r="AE25" s="213"/>
      <c r="AF25" s="213"/>
      <c r="AG25" s="213" t="s">
        <v>155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2" x14ac:dyDescent="0.25">
      <c r="A26" s="220"/>
      <c r="B26" s="221"/>
      <c r="C26" s="258" t="s">
        <v>706</v>
      </c>
      <c r="D26" s="252"/>
      <c r="E26" s="253">
        <v>600</v>
      </c>
      <c r="F26" s="223"/>
      <c r="G26" s="22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203</v>
      </c>
      <c r="AH26" s="213">
        <v>0</v>
      </c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x14ac:dyDescent="0.25">
      <c r="A27" s="3"/>
      <c r="B27" s="4"/>
      <c r="C27" s="249"/>
      <c r="D27" s="6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AE27">
        <v>12</v>
      </c>
      <c r="AF27">
        <v>21</v>
      </c>
      <c r="AG27" t="s">
        <v>132</v>
      </c>
    </row>
    <row r="28" spans="1:60" x14ac:dyDescent="0.25">
      <c r="A28" s="216"/>
      <c r="B28" s="217" t="s">
        <v>29</v>
      </c>
      <c r="C28" s="250"/>
      <c r="D28" s="218"/>
      <c r="E28" s="219"/>
      <c r="F28" s="219"/>
      <c r="G28" s="234">
        <f>G8</f>
        <v>0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AE28">
        <f>SUMIF(L7:L26,AE27,G7:G26)</f>
        <v>0</v>
      </c>
      <c r="AF28">
        <f>SUMIF(L7:L26,AF27,G7:G26)</f>
        <v>0</v>
      </c>
      <c r="AG28" t="s">
        <v>157</v>
      </c>
    </row>
    <row r="29" spans="1:60" x14ac:dyDescent="0.25">
      <c r="C29" s="251"/>
      <c r="D29" s="10"/>
      <c r="AG29" t="s">
        <v>173</v>
      </c>
    </row>
    <row r="30" spans="1:60" x14ac:dyDescent="0.25">
      <c r="D30" s="10"/>
    </row>
    <row r="31" spans="1:60" x14ac:dyDescent="0.25">
      <c r="D31" s="10"/>
    </row>
    <row r="32" spans="1:6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DD1" sheet="1" formatRows="0"/>
  <mergeCells count="12">
    <mergeCell ref="C14:G14"/>
    <mergeCell ref="C16:G16"/>
    <mergeCell ref="C18:G18"/>
    <mergeCell ref="C20:G20"/>
    <mergeCell ref="C23:G23"/>
    <mergeCell ref="C25:G25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3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8" t="s">
        <v>119</v>
      </c>
      <c r="B1" s="198"/>
      <c r="C1" s="198"/>
      <c r="D1" s="198"/>
      <c r="E1" s="198"/>
      <c r="F1" s="198"/>
      <c r="G1" s="198"/>
      <c r="AG1" t="s">
        <v>120</v>
      </c>
    </row>
    <row r="2" spans="1:60" ht="25.05" customHeight="1" x14ac:dyDescent="0.25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121</v>
      </c>
    </row>
    <row r="3" spans="1:60" ht="25.05" customHeight="1" x14ac:dyDescent="0.25">
      <c r="A3" s="199" t="s">
        <v>8</v>
      </c>
      <c r="B3" s="49" t="s">
        <v>67</v>
      </c>
      <c r="C3" s="202" t="s">
        <v>68</v>
      </c>
      <c r="D3" s="200"/>
      <c r="E3" s="200"/>
      <c r="F3" s="200"/>
      <c r="G3" s="201"/>
      <c r="AC3" s="177" t="s">
        <v>121</v>
      </c>
      <c r="AG3" t="s">
        <v>122</v>
      </c>
    </row>
    <row r="4" spans="1:60" ht="25.05" customHeight="1" x14ac:dyDescent="0.25">
      <c r="A4" s="203" t="s">
        <v>9</v>
      </c>
      <c r="B4" s="204" t="s">
        <v>51</v>
      </c>
      <c r="C4" s="205" t="s">
        <v>69</v>
      </c>
      <c r="D4" s="206"/>
      <c r="E4" s="206"/>
      <c r="F4" s="206"/>
      <c r="G4" s="207"/>
      <c r="AG4" t="s">
        <v>123</v>
      </c>
    </row>
    <row r="5" spans="1:60" x14ac:dyDescent="0.25">
      <c r="D5" s="10"/>
    </row>
    <row r="6" spans="1:60" ht="39.6" x14ac:dyDescent="0.25">
      <c r="A6" s="209" t="s">
        <v>124</v>
      </c>
      <c r="B6" s="211" t="s">
        <v>125</v>
      </c>
      <c r="C6" s="211" t="s">
        <v>126</v>
      </c>
      <c r="D6" s="210" t="s">
        <v>127</v>
      </c>
      <c r="E6" s="209" t="s">
        <v>128</v>
      </c>
      <c r="F6" s="208" t="s">
        <v>129</v>
      </c>
      <c r="G6" s="209" t="s">
        <v>29</v>
      </c>
      <c r="H6" s="212" t="s">
        <v>30</v>
      </c>
      <c r="I6" s="212" t="s">
        <v>130</v>
      </c>
      <c r="J6" s="212" t="s">
        <v>31</v>
      </c>
      <c r="K6" s="212" t="s">
        <v>131</v>
      </c>
      <c r="L6" s="212" t="s">
        <v>132</v>
      </c>
      <c r="M6" s="212" t="s">
        <v>133</v>
      </c>
      <c r="N6" s="212" t="s">
        <v>134</v>
      </c>
      <c r="O6" s="212" t="s">
        <v>135</v>
      </c>
      <c r="P6" s="212" t="s">
        <v>136</v>
      </c>
      <c r="Q6" s="212" t="s">
        <v>137</v>
      </c>
      <c r="R6" s="212" t="s">
        <v>138</v>
      </c>
      <c r="S6" s="212" t="s">
        <v>139</v>
      </c>
      <c r="T6" s="212" t="s">
        <v>140</v>
      </c>
      <c r="U6" s="212" t="s">
        <v>141</v>
      </c>
      <c r="V6" s="212" t="s">
        <v>142</v>
      </c>
      <c r="W6" s="212" t="s">
        <v>143</v>
      </c>
      <c r="X6" s="212" t="s">
        <v>144</v>
      </c>
      <c r="Y6" s="212" t="s">
        <v>145</v>
      </c>
    </row>
    <row r="7" spans="1:60" hidden="1" x14ac:dyDescent="0.25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5">
      <c r="A8" s="228" t="s">
        <v>146</v>
      </c>
      <c r="B8" s="229" t="s">
        <v>64</v>
      </c>
      <c r="C8" s="245" t="s">
        <v>94</v>
      </c>
      <c r="D8" s="230"/>
      <c r="E8" s="231"/>
      <c r="F8" s="232"/>
      <c r="G8" s="232">
        <f>SUMIF(AG9:AG48,"&lt;&gt;NOR",G9:G48)</f>
        <v>0</v>
      </c>
      <c r="H8" s="232"/>
      <c r="I8" s="232">
        <f>SUM(I9:I48)</f>
        <v>0</v>
      </c>
      <c r="J8" s="232"/>
      <c r="K8" s="232">
        <f>SUM(K9:K48)</f>
        <v>0</v>
      </c>
      <c r="L8" s="232"/>
      <c r="M8" s="232">
        <f>SUM(M9:M48)</f>
        <v>0</v>
      </c>
      <c r="N8" s="231"/>
      <c r="O8" s="231">
        <f>SUM(O9:O48)</f>
        <v>0</v>
      </c>
      <c r="P8" s="231"/>
      <c r="Q8" s="231">
        <f>SUM(Q9:Q48)</f>
        <v>0</v>
      </c>
      <c r="R8" s="232"/>
      <c r="S8" s="232"/>
      <c r="T8" s="233"/>
      <c r="U8" s="227"/>
      <c r="V8" s="227">
        <f>SUM(V9:V48)</f>
        <v>0</v>
      </c>
      <c r="W8" s="227"/>
      <c r="X8" s="227"/>
      <c r="Y8" s="227"/>
      <c r="AG8" t="s">
        <v>147</v>
      </c>
    </row>
    <row r="9" spans="1:60" outlineLevel="1" x14ac:dyDescent="0.25">
      <c r="A9" s="235">
        <v>1</v>
      </c>
      <c r="B9" s="236" t="s">
        <v>60</v>
      </c>
      <c r="C9" s="246" t="s">
        <v>707</v>
      </c>
      <c r="D9" s="237" t="s">
        <v>668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150</v>
      </c>
      <c r="T9" s="241" t="s">
        <v>151</v>
      </c>
      <c r="U9" s="223">
        <v>0</v>
      </c>
      <c r="V9" s="223">
        <f>ROUND(E9*U9,2)</f>
        <v>0</v>
      </c>
      <c r="W9" s="223"/>
      <c r="X9" s="223" t="s">
        <v>179</v>
      </c>
      <c r="Y9" s="223" t="s">
        <v>153</v>
      </c>
      <c r="Z9" s="213"/>
      <c r="AA9" s="213"/>
      <c r="AB9" s="213"/>
      <c r="AC9" s="213"/>
      <c r="AD9" s="213"/>
      <c r="AE9" s="213"/>
      <c r="AF9" s="213"/>
      <c r="AG9" s="213" t="s">
        <v>180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31.2" outlineLevel="2" x14ac:dyDescent="0.25">
      <c r="A10" s="220"/>
      <c r="B10" s="221"/>
      <c r="C10" s="247" t="s">
        <v>708</v>
      </c>
      <c r="D10" s="243"/>
      <c r="E10" s="243"/>
      <c r="F10" s="243"/>
      <c r="G10" s="243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155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2" t="str">
        <f>C10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0" s="213"/>
      <c r="BC10" s="213"/>
      <c r="BD10" s="213"/>
      <c r="BE10" s="213"/>
      <c r="BF10" s="213"/>
      <c r="BG10" s="213"/>
      <c r="BH10" s="213"/>
    </row>
    <row r="11" spans="1:60" outlineLevel="1" x14ac:dyDescent="0.25">
      <c r="A11" s="235">
        <v>2</v>
      </c>
      <c r="B11" s="236" t="s">
        <v>709</v>
      </c>
      <c r="C11" s="246" t="s">
        <v>710</v>
      </c>
      <c r="D11" s="237" t="s">
        <v>668</v>
      </c>
      <c r="E11" s="238">
        <v>1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150</v>
      </c>
      <c r="T11" s="241" t="s">
        <v>151</v>
      </c>
      <c r="U11" s="223">
        <v>0</v>
      </c>
      <c r="V11" s="223">
        <f>ROUND(E11*U11,2)</f>
        <v>0</v>
      </c>
      <c r="W11" s="223"/>
      <c r="X11" s="223" t="s">
        <v>179</v>
      </c>
      <c r="Y11" s="223" t="s">
        <v>153</v>
      </c>
      <c r="Z11" s="213"/>
      <c r="AA11" s="213"/>
      <c r="AB11" s="213"/>
      <c r="AC11" s="213"/>
      <c r="AD11" s="213"/>
      <c r="AE11" s="213"/>
      <c r="AF11" s="213"/>
      <c r="AG11" s="213" t="s">
        <v>180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1" outlineLevel="2" x14ac:dyDescent="0.25">
      <c r="A12" s="220"/>
      <c r="B12" s="221"/>
      <c r="C12" s="247" t="s">
        <v>711</v>
      </c>
      <c r="D12" s="243"/>
      <c r="E12" s="243"/>
      <c r="F12" s="243"/>
      <c r="G12" s="243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155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42" t="str">
        <f>C12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2" s="213"/>
      <c r="BC12" s="213"/>
      <c r="BD12" s="213"/>
      <c r="BE12" s="213"/>
      <c r="BF12" s="213"/>
      <c r="BG12" s="213"/>
      <c r="BH12" s="213"/>
    </row>
    <row r="13" spans="1:60" outlineLevel="1" x14ac:dyDescent="0.25">
      <c r="A13" s="262">
        <v>3</v>
      </c>
      <c r="B13" s="263" t="s">
        <v>712</v>
      </c>
      <c r="C13" s="269" t="s">
        <v>713</v>
      </c>
      <c r="D13" s="264" t="s">
        <v>470</v>
      </c>
      <c r="E13" s="265">
        <v>1</v>
      </c>
      <c r="F13" s="266"/>
      <c r="G13" s="267">
        <f>ROUND(E13*F13,2)</f>
        <v>0</v>
      </c>
      <c r="H13" s="266"/>
      <c r="I13" s="267">
        <f>ROUND(E13*H13,2)</f>
        <v>0</v>
      </c>
      <c r="J13" s="266"/>
      <c r="K13" s="267">
        <f>ROUND(E13*J13,2)</f>
        <v>0</v>
      </c>
      <c r="L13" s="267">
        <v>21</v>
      </c>
      <c r="M13" s="267">
        <f>G13*(1+L13/100)</f>
        <v>0</v>
      </c>
      <c r="N13" s="265">
        <v>0</v>
      </c>
      <c r="O13" s="265">
        <f>ROUND(E13*N13,2)</f>
        <v>0</v>
      </c>
      <c r="P13" s="265">
        <v>0</v>
      </c>
      <c r="Q13" s="265">
        <f>ROUND(E13*P13,2)</f>
        <v>0</v>
      </c>
      <c r="R13" s="267"/>
      <c r="S13" s="267" t="s">
        <v>150</v>
      </c>
      <c r="T13" s="268" t="s">
        <v>151</v>
      </c>
      <c r="U13" s="223">
        <v>0</v>
      </c>
      <c r="V13" s="223">
        <f>ROUND(E13*U13,2)</f>
        <v>0</v>
      </c>
      <c r="W13" s="223"/>
      <c r="X13" s="223" t="s">
        <v>179</v>
      </c>
      <c r="Y13" s="223" t="s">
        <v>153</v>
      </c>
      <c r="Z13" s="213"/>
      <c r="AA13" s="213"/>
      <c r="AB13" s="213"/>
      <c r="AC13" s="213"/>
      <c r="AD13" s="213"/>
      <c r="AE13" s="213"/>
      <c r="AF13" s="213"/>
      <c r="AG13" s="213" t="s">
        <v>180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1" x14ac:dyDescent="0.25">
      <c r="A14" s="262">
        <v>4</v>
      </c>
      <c r="B14" s="263" t="s">
        <v>714</v>
      </c>
      <c r="C14" s="269" t="s">
        <v>715</v>
      </c>
      <c r="D14" s="264" t="s">
        <v>470</v>
      </c>
      <c r="E14" s="265">
        <v>1</v>
      </c>
      <c r="F14" s="266"/>
      <c r="G14" s="267">
        <f>ROUND(E14*F14,2)</f>
        <v>0</v>
      </c>
      <c r="H14" s="266"/>
      <c r="I14" s="267">
        <f>ROUND(E14*H14,2)</f>
        <v>0</v>
      </c>
      <c r="J14" s="266"/>
      <c r="K14" s="267">
        <f>ROUND(E14*J14,2)</f>
        <v>0</v>
      </c>
      <c r="L14" s="267">
        <v>21</v>
      </c>
      <c r="M14" s="267">
        <f>G14*(1+L14/100)</f>
        <v>0</v>
      </c>
      <c r="N14" s="265">
        <v>0</v>
      </c>
      <c r="O14" s="265">
        <f>ROUND(E14*N14,2)</f>
        <v>0</v>
      </c>
      <c r="P14" s="265">
        <v>0</v>
      </c>
      <c r="Q14" s="265">
        <f>ROUND(E14*P14,2)</f>
        <v>0</v>
      </c>
      <c r="R14" s="267"/>
      <c r="S14" s="267" t="s">
        <v>150</v>
      </c>
      <c r="T14" s="268" t="s">
        <v>151</v>
      </c>
      <c r="U14" s="223">
        <v>0</v>
      </c>
      <c r="V14" s="223">
        <f>ROUND(E14*U14,2)</f>
        <v>0</v>
      </c>
      <c r="W14" s="223"/>
      <c r="X14" s="223" t="s">
        <v>179</v>
      </c>
      <c r="Y14" s="223" t="s">
        <v>153</v>
      </c>
      <c r="Z14" s="213"/>
      <c r="AA14" s="213"/>
      <c r="AB14" s="213"/>
      <c r="AC14" s="213"/>
      <c r="AD14" s="213"/>
      <c r="AE14" s="213"/>
      <c r="AF14" s="213"/>
      <c r="AG14" s="213" t="s">
        <v>180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5">
      <c r="A15" s="235">
        <v>5</v>
      </c>
      <c r="B15" s="236" t="s">
        <v>716</v>
      </c>
      <c r="C15" s="246" t="s">
        <v>717</v>
      </c>
      <c r="D15" s="237" t="s">
        <v>668</v>
      </c>
      <c r="E15" s="238">
        <v>1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150</v>
      </c>
      <c r="T15" s="241" t="s">
        <v>151</v>
      </c>
      <c r="U15" s="223">
        <v>0</v>
      </c>
      <c r="V15" s="223">
        <f>ROUND(E15*U15,2)</f>
        <v>0</v>
      </c>
      <c r="W15" s="223"/>
      <c r="X15" s="223" t="s">
        <v>179</v>
      </c>
      <c r="Y15" s="223" t="s">
        <v>153</v>
      </c>
      <c r="Z15" s="213"/>
      <c r="AA15" s="213"/>
      <c r="AB15" s="213"/>
      <c r="AC15" s="213"/>
      <c r="AD15" s="213"/>
      <c r="AE15" s="213"/>
      <c r="AF15" s="213"/>
      <c r="AG15" s="213" t="s">
        <v>180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21" outlineLevel="2" x14ac:dyDescent="0.25">
      <c r="A16" s="220"/>
      <c r="B16" s="221"/>
      <c r="C16" s="247" t="s">
        <v>718</v>
      </c>
      <c r="D16" s="243"/>
      <c r="E16" s="243"/>
      <c r="F16" s="243"/>
      <c r="G16" s="243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3"/>
      <c r="AA16" s="213"/>
      <c r="AB16" s="213"/>
      <c r="AC16" s="213"/>
      <c r="AD16" s="213"/>
      <c r="AE16" s="213"/>
      <c r="AF16" s="213"/>
      <c r="AG16" s="213" t="s">
        <v>155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42" t="str">
        <f>C16</f>
        <v>Náklady zhotovitele, související s prováděním zkoušek a revizí předepsaných technickými normami nebo objednatelem a které jsou pro provedení díla nezbytné.</v>
      </c>
      <c r="BB16" s="213"/>
      <c r="BC16" s="213"/>
      <c r="BD16" s="213"/>
      <c r="BE16" s="213"/>
      <c r="BF16" s="213"/>
      <c r="BG16" s="213"/>
      <c r="BH16" s="213"/>
    </row>
    <row r="17" spans="1:60" outlineLevel="1" x14ac:dyDescent="0.25">
      <c r="A17" s="235">
        <v>6</v>
      </c>
      <c r="B17" s="236" t="s">
        <v>719</v>
      </c>
      <c r="C17" s="246" t="s">
        <v>720</v>
      </c>
      <c r="D17" s="237" t="s">
        <v>668</v>
      </c>
      <c r="E17" s="238">
        <v>6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0</v>
      </c>
      <c r="O17" s="238">
        <f>ROUND(E17*N17,2)</f>
        <v>0</v>
      </c>
      <c r="P17" s="238">
        <v>0</v>
      </c>
      <c r="Q17" s="238">
        <f>ROUND(E17*P17,2)</f>
        <v>0</v>
      </c>
      <c r="R17" s="240"/>
      <c r="S17" s="240" t="s">
        <v>150</v>
      </c>
      <c r="T17" s="241" t="s">
        <v>151</v>
      </c>
      <c r="U17" s="223">
        <v>0</v>
      </c>
      <c r="V17" s="223">
        <f>ROUND(E17*U17,2)</f>
        <v>0</v>
      </c>
      <c r="W17" s="223"/>
      <c r="X17" s="223" t="s">
        <v>179</v>
      </c>
      <c r="Y17" s="223" t="s">
        <v>153</v>
      </c>
      <c r="Z17" s="213"/>
      <c r="AA17" s="213"/>
      <c r="AB17" s="213"/>
      <c r="AC17" s="213"/>
      <c r="AD17" s="213"/>
      <c r="AE17" s="213"/>
      <c r="AF17" s="213"/>
      <c r="AG17" s="213" t="s">
        <v>180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2" x14ac:dyDescent="0.25">
      <c r="A18" s="220"/>
      <c r="B18" s="221"/>
      <c r="C18" s="247" t="s">
        <v>721</v>
      </c>
      <c r="D18" s="243"/>
      <c r="E18" s="243"/>
      <c r="F18" s="243"/>
      <c r="G18" s="243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155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5">
      <c r="A19" s="235">
        <v>7</v>
      </c>
      <c r="B19" s="236" t="s">
        <v>51</v>
      </c>
      <c r="C19" s="246" t="s">
        <v>722</v>
      </c>
      <c r="D19" s="237" t="s">
        <v>668</v>
      </c>
      <c r="E19" s="238">
        <v>1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150</v>
      </c>
      <c r="T19" s="241" t="s">
        <v>151</v>
      </c>
      <c r="U19" s="223">
        <v>0</v>
      </c>
      <c r="V19" s="223">
        <f>ROUND(E19*U19,2)</f>
        <v>0</v>
      </c>
      <c r="W19" s="223"/>
      <c r="X19" s="223" t="s">
        <v>152</v>
      </c>
      <c r="Y19" s="223" t="s">
        <v>153</v>
      </c>
      <c r="Z19" s="213"/>
      <c r="AA19" s="213"/>
      <c r="AB19" s="213"/>
      <c r="AC19" s="213"/>
      <c r="AD19" s="213"/>
      <c r="AE19" s="213"/>
      <c r="AF19" s="213"/>
      <c r="AG19" s="213" t="s">
        <v>154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2" x14ac:dyDescent="0.25">
      <c r="A20" s="220"/>
      <c r="B20" s="221"/>
      <c r="C20" s="247" t="s">
        <v>757</v>
      </c>
      <c r="D20" s="243"/>
      <c r="E20" s="243"/>
      <c r="F20" s="243"/>
      <c r="G20" s="24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155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3" x14ac:dyDescent="0.25">
      <c r="A21" s="220"/>
      <c r="B21" s="221"/>
      <c r="C21" s="248" t="s">
        <v>723</v>
      </c>
      <c r="D21" s="244"/>
      <c r="E21" s="244"/>
      <c r="F21" s="244"/>
      <c r="G21" s="244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3"/>
      <c r="AA21" s="213"/>
      <c r="AB21" s="213"/>
      <c r="AC21" s="213"/>
      <c r="AD21" s="213"/>
      <c r="AE21" s="213"/>
      <c r="AF21" s="213"/>
      <c r="AG21" s="213" t="s">
        <v>155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42" t="str">
        <f>C21</f>
        <v>Vyhotovení protokolu o vytyčení stavby se seznamem souřadnic vytyčených bodů a jejich polohopisnými (S-JTSK) a výškopisnými (Bpv) hodnotami.</v>
      </c>
      <c r="BB21" s="213"/>
      <c r="BC21" s="213"/>
      <c r="BD21" s="213"/>
      <c r="BE21" s="213"/>
      <c r="BF21" s="213"/>
      <c r="BG21" s="213"/>
      <c r="BH21" s="213"/>
    </row>
    <row r="22" spans="1:60" outlineLevel="1" x14ac:dyDescent="0.25">
      <c r="A22" s="262">
        <v>8</v>
      </c>
      <c r="B22" s="263" t="s">
        <v>56</v>
      </c>
      <c r="C22" s="269" t="s">
        <v>724</v>
      </c>
      <c r="D22" s="264" t="s">
        <v>668</v>
      </c>
      <c r="E22" s="265">
        <v>1</v>
      </c>
      <c r="F22" s="266"/>
      <c r="G22" s="267">
        <f>ROUND(E22*F22,2)</f>
        <v>0</v>
      </c>
      <c r="H22" s="266"/>
      <c r="I22" s="267">
        <f>ROUND(E22*H22,2)</f>
        <v>0</v>
      </c>
      <c r="J22" s="266"/>
      <c r="K22" s="267">
        <f>ROUND(E22*J22,2)</f>
        <v>0</v>
      </c>
      <c r="L22" s="267">
        <v>21</v>
      </c>
      <c r="M22" s="267">
        <f>G22*(1+L22/100)</f>
        <v>0</v>
      </c>
      <c r="N22" s="265">
        <v>0</v>
      </c>
      <c r="O22" s="265">
        <f>ROUND(E22*N22,2)</f>
        <v>0</v>
      </c>
      <c r="P22" s="265">
        <v>0</v>
      </c>
      <c r="Q22" s="265">
        <f>ROUND(E22*P22,2)</f>
        <v>0</v>
      </c>
      <c r="R22" s="267"/>
      <c r="S22" s="267" t="s">
        <v>150</v>
      </c>
      <c r="T22" s="268" t="s">
        <v>151</v>
      </c>
      <c r="U22" s="223">
        <v>0</v>
      </c>
      <c r="V22" s="223">
        <f>ROUND(E22*U22,2)</f>
        <v>0</v>
      </c>
      <c r="W22" s="223"/>
      <c r="X22" s="223" t="s">
        <v>152</v>
      </c>
      <c r="Y22" s="223" t="s">
        <v>153</v>
      </c>
      <c r="Z22" s="213"/>
      <c r="AA22" s="213"/>
      <c r="AB22" s="213"/>
      <c r="AC22" s="213"/>
      <c r="AD22" s="213"/>
      <c r="AE22" s="213"/>
      <c r="AF22" s="213"/>
      <c r="AG22" s="213" t="s">
        <v>154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5">
      <c r="A23" s="235">
        <v>9</v>
      </c>
      <c r="B23" s="236" t="s">
        <v>725</v>
      </c>
      <c r="C23" s="246" t="s">
        <v>726</v>
      </c>
      <c r="D23" s="237" t="s">
        <v>668</v>
      </c>
      <c r="E23" s="238">
        <v>1</v>
      </c>
      <c r="F23" s="239"/>
      <c r="G23" s="240">
        <f>ROUND(E23*F23,2)</f>
        <v>0</v>
      </c>
      <c r="H23" s="239"/>
      <c r="I23" s="240">
        <f>ROUND(E23*H23,2)</f>
        <v>0</v>
      </c>
      <c r="J23" s="239"/>
      <c r="K23" s="240">
        <f>ROUND(E23*J23,2)</f>
        <v>0</v>
      </c>
      <c r="L23" s="240">
        <v>21</v>
      </c>
      <c r="M23" s="240">
        <f>G23*(1+L23/100)</f>
        <v>0</v>
      </c>
      <c r="N23" s="238">
        <v>0</v>
      </c>
      <c r="O23" s="238">
        <f>ROUND(E23*N23,2)</f>
        <v>0</v>
      </c>
      <c r="P23" s="238">
        <v>0</v>
      </c>
      <c r="Q23" s="238">
        <f>ROUND(E23*P23,2)</f>
        <v>0</v>
      </c>
      <c r="R23" s="240"/>
      <c r="S23" s="240" t="s">
        <v>150</v>
      </c>
      <c r="T23" s="241" t="s">
        <v>151</v>
      </c>
      <c r="U23" s="223">
        <v>0</v>
      </c>
      <c r="V23" s="223">
        <f>ROUND(E23*U23,2)</f>
        <v>0</v>
      </c>
      <c r="W23" s="223"/>
      <c r="X23" s="223" t="s">
        <v>152</v>
      </c>
      <c r="Y23" s="223" t="s">
        <v>153</v>
      </c>
      <c r="Z23" s="213"/>
      <c r="AA23" s="213"/>
      <c r="AB23" s="213"/>
      <c r="AC23" s="213"/>
      <c r="AD23" s="213"/>
      <c r="AE23" s="213"/>
      <c r="AF23" s="213"/>
      <c r="AG23" s="213" t="s">
        <v>154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ht="21" outlineLevel="2" x14ac:dyDescent="0.25">
      <c r="A24" s="220"/>
      <c r="B24" s="221"/>
      <c r="C24" s="247" t="s">
        <v>727</v>
      </c>
      <c r="D24" s="243"/>
      <c r="E24" s="243"/>
      <c r="F24" s="243"/>
      <c r="G24" s="243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3"/>
      <c r="AA24" s="213"/>
      <c r="AB24" s="213"/>
      <c r="AC24" s="213"/>
      <c r="AD24" s="213"/>
      <c r="AE24" s="213"/>
      <c r="AF24" s="213"/>
      <c r="AG24" s="213" t="s">
        <v>155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42" t="str">
        <f>C24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24" s="213"/>
      <c r="BC24" s="213"/>
      <c r="BD24" s="213"/>
      <c r="BE24" s="213"/>
      <c r="BF24" s="213"/>
      <c r="BG24" s="213"/>
      <c r="BH24" s="213"/>
    </row>
    <row r="25" spans="1:60" outlineLevel="1" x14ac:dyDescent="0.25">
      <c r="A25" s="235">
        <v>10</v>
      </c>
      <c r="B25" s="236" t="s">
        <v>728</v>
      </c>
      <c r="C25" s="246" t="s">
        <v>729</v>
      </c>
      <c r="D25" s="237" t="s">
        <v>470</v>
      </c>
      <c r="E25" s="238">
        <v>1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0</v>
      </c>
      <c r="O25" s="238">
        <f>ROUND(E25*N25,2)</f>
        <v>0</v>
      </c>
      <c r="P25" s="238">
        <v>0</v>
      </c>
      <c r="Q25" s="238">
        <f>ROUND(E25*P25,2)</f>
        <v>0</v>
      </c>
      <c r="R25" s="240"/>
      <c r="S25" s="240" t="s">
        <v>150</v>
      </c>
      <c r="T25" s="241" t="s">
        <v>151</v>
      </c>
      <c r="U25" s="223">
        <v>0</v>
      </c>
      <c r="V25" s="223">
        <f>ROUND(E25*U25,2)</f>
        <v>0</v>
      </c>
      <c r="W25" s="223"/>
      <c r="X25" s="223" t="s">
        <v>152</v>
      </c>
      <c r="Y25" s="223" t="s">
        <v>153</v>
      </c>
      <c r="Z25" s="213"/>
      <c r="AA25" s="213"/>
      <c r="AB25" s="213"/>
      <c r="AC25" s="213"/>
      <c r="AD25" s="213"/>
      <c r="AE25" s="213"/>
      <c r="AF25" s="213"/>
      <c r="AG25" s="213" t="s">
        <v>154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2" x14ac:dyDescent="0.25">
      <c r="A26" s="220"/>
      <c r="B26" s="221"/>
      <c r="C26" s="247" t="s">
        <v>758</v>
      </c>
      <c r="D26" s="243"/>
      <c r="E26" s="243"/>
      <c r="F26" s="243"/>
      <c r="G26" s="24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155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3" x14ac:dyDescent="0.25">
      <c r="A27" s="220"/>
      <c r="B27" s="221"/>
      <c r="C27" s="248" t="s">
        <v>759</v>
      </c>
      <c r="D27" s="244"/>
      <c r="E27" s="244"/>
      <c r="F27" s="244"/>
      <c r="G27" s="244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3"/>
      <c r="AA27" s="213"/>
      <c r="AB27" s="213"/>
      <c r="AC27" s="213"/>
      <c r="AD27" s="213"/>
      <c r="AE27" s="213"/>
      <c r="AF27" s="213"/>
      <c r="AG27" s="213" t="s">
        <v>155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3" x14ac:dyDescent="0.25">
      <c r="A28" s="220"/>
      <c r="B28" s="221"/>
      <c r="C28" s="248" t="s">
        <v>730</v>
      </c>
      <c r="D28" s="244"/>
      <c r="E28" s="244"/>
      <c r="F28" s="244"/>
      <c r="G28" s="244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3"/>
      <c r="AA28" s="213"/>
      <c r="AB28" s="213"/>
      <c r="AC28" s="213"/>
      <c r="AD28" s="213"/>
      <c r="AE28" s="213"/>
      <c r="AF28" s="213"/>
      <c r="AG28" s="213" t="s">
        <v>155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1" x14ac:dyDescent="0.25">
      <c r="A29" s="235">
        <v>11</v>
      </c>
      <c r="B29" s="236" t="s">
        <v>731</v>
      </c>
      <c r="C29" s="246" t="s">
        <v>732</v>
      </c>
      <c r="D29" s="237" t="s">
        <v>470</v>
      </c>
      <c r="E29" s="238">
        <v>1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21</v>
      </c>
      <c r="M29" s="240">
        <f>G29*(1+L29/100)</f>
        <v>0</v>
      </c>
      <c r="N29" s="238">
        <v>0</v>
      </c>
      <c r="O29" s="238">
        <f>ROUND(E29*N29,2)</f>
        <v>0</v>
      </c>
      <c r="P29" s="238">
        <v>0</v>
      </c>
      <c r="Q29" s="238">
        <f>ROUND(E29*P29,2)</f>
        <v>0</v>
      </c>
      <c r="R29" s="240"/>
      <c r="S29" s="240" t="s">
        <v>150</v>
      </c>
      <c r="T29" s="241" t="s">
        <v>151</v>
      </c>
      <c r="U29" s="223">
        <v>0</v>
      </c>
      <c r="V29" s="223">
        <f>ROUND(E29*U29,2)</f>
        <v>0</v>
      </c>
      <c r="W29" s="223"/>
      <c r="X29" s="223" t="s">
        <v>152</v>
      </c>
      <c r="Y29" s="223" t="s">
        <v>153</v>
      </c>
      <c r="Z29" s="213"/>
      <c r="AA29" s="213"/>
      <c r="AB29" s="213"/>
      <c r="AC29" s="213"/>
      <c r="AD29" s="213"/>
      <c r="AE29" s="213"/>
      <c r="AF29" s="213"/>
      <c r="AG29" s="213" t="s">
        <v>154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ht="21" outlineLevel="2" x14ac:dyDescent="0.25">
      <c r="A30" s="220"/>
      <c r="B30" s="221"/>
      <c r="C30" s="247" t="s">
        <v>733</v>
      </c>
      <c r="D30" s="243"/>
      <c r="E30" s="243"/>
      <c r="F30" s="243"/>
      <c r="G30" s="243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3"/>
      <c r="AA30" s="213"/>
      <c r="AB30" s="213"/>
      <c r="AC30" s="213"/>
      <c r="AD30" s="213"/>
      <c r="AE30" s="213"/>
      <c r="AF30" s="213"/>
      <c r="AG30" s="213" t="s">
        <v>155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42" t="str">
        <f>C30</f>
        <v>Zajištění všech podkladů ke kolaudaci stavby. Náklady na ztížené podmínky provádění tam, kde jsou stavební práce zcela nebo z části omezovány provozem jiných osob. Režijní náklady stavby vyplývající z plnění podmínek uvedených ve smlouvě o dílo např. pojištění stavby, bankovní záruky.</v>
      </c>
      <c r="BB30" s="213"/>
      <c r="BC30" s="213"/>
      <c r="BD30" s="213"/>
      <c r="BE30" s="213"/>
      <c r="BF30" s="213"/>
      <c r="BG30" s="213"/>
      <c r="BH30" s="213"/>
    </row>
    <row r="31" spans="1:60" outlineLevel="1" x14ac:dyDescent="0.25">
      <c r="A31" s="262">
        <v>12</v>
      </c>
      <c r="B31" s="263" t="s">
        <v>734</v>
      </c>
      <c r="C31" s="269" t="s">
        <v>735</v>
      </c>
      <c r="D31" s="264" t="s">
        <v>470</v>
      </c>
      <c r="E31" s="265">
        <v>1</v>
      </c>
      <c r="F31" s="266"/>
      <c r="G31" s="267">
        <f>ROUND(E31*F31,2)</f>
        <v>0</v>
      </c>
      <c r="H31" s="266"/>
      <c r="I31" s="267">
        <f>ROUND(E31*H31,2)</f>
        <v>0</v>
      </c>
      <c r="J31" s="266"/>
      <c r="K31" s="267">
        <f>ROUND(E31*J31,2)</f>
        <v>0</v>
      </c>
      <c r="L31" s="267">
        <v>21</v>
      </c>
      <c r="M31" s="267">
        <f>G31*(1+L31/100)</f>
        <v>0</v>
      </c>
      <c r="N31" s="265">
        <v>0</v>
      </c>
      <c r="O31" s="265">
        <f>ROUND(E31*N31,2)</f>
        <v>0</v>
      </c>
      <c r="P31" s="265">
        <v>0</v>
      </c>
      <c r="Q31" s="265">
        <f>ROUND(E31*P31,2)</f>
        <v>0</v>
      </c>
      <c r="R31" s="267"/>
      <c r="S31" s="267" t="s">
        <v>150</v>
      </c>
      <c r="T31" s="268" t="s">
        <v>151</v>
      </c>
      <c r="U31" s="223">
        <v>0</v>
      </c>
      <c r="V31" s="223">
        <f>ROUND(E31*U31,2)</f>
        <v>0</v>
      </c>
      <c r="W31" s="223"/>
      <c r="X31" s="223" t="s">
        <v>152</v>
      </c>
      <c r="Y31" s="223" t="s">
        <v>153</v>
      </c>
      <c r="Z31" s="213"/>
      <c r="AA31" s="213"/>
      <c r="AB31" s="213"/>
      <c r="AC31" s="213"/>
      <c r="AD31" s="213"/>
      <c r="AE31" s="213"/>
      <c r="AF31" s="213"/>
      <c r="AG31" s="213" t="s">
        <v>154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1" x14ac:dyDescent="0.25">
      <c r="A32" s="262">
        <v>13</v>
      </c>
      <c r="B32" s="263" t="s">
        <v>43</v>
      </c>
      <c r="C32" s="269" t="s">
        <v>736</v>
      </c>
      <c r="D32" s="264" t="s">
        <v>470</v>
      </c>
      <c r="E32" s="265">
        <v>1</v>
      </c>
      <c r="F32" s="266"/>
      <c r="G32" s="267">
        <f>ROUND(E32*F32,2)</f>
        <v>0</v>
      </c>
      <c r="H32" s="266"/>
      <c r="I32" s="267">
        <f>ROUND(E32*H32,2)</f>
        <v>0</v>
      </c>
      <c r="J32" s="266"/>
      <c r="K32" s="267">
        <f>ROUND(E32*J32,2)</f>
        <v>0</v>
      </c>
      <c r="L32" s="267">
        <v>21</v>
      </c>
      <c r="M32" s="267">
        <f>G32*(1+L32/100)</f>
        <v>0</v>
      </c>
      <c r="N32" s="265">
        <v>0</v>
      </c>
      <c r="O32" s="265">
        <f>ROUND(E32*N32,2)</f>
        <v>0</v>
      </c>
      <c r="P32" s="265">
        <v>0</v>
      </c>
      <c r="Q32" s="265">
        <f>ROUND(E32*P32,2)</f>
        <v>0</v>
      </c>
      <c r="R32" s="267"/>
      <c r="S32" s="267" t="s">
        <v>150</v>
      </c>
      <c r="T32" s="268" t="s">
        <v>151</v>
      </c>
      <c r="U32" s="223">
        <v>0</v>
      </c>
      <c r="V32" s="223">
        <f>ROUND(E32*U32,2)</f>
        <v>0</v>
      </c>
      <c r="W32" s="223"/>
      <c r="X32" s="223" t="s">
        <v>152</v>
      </c>
      <c r="Y32" s="223" t="s">
        <v>153</v>
      </c>
      <c r="Z32" s="213"/>
      <c r="AA32" s="213"/>
      <c r="AB32" s="213"/>
      <c r="AC32" s="213"/>
      <c r="AD32" s="213"/>
      <c r="AE32" s="213"/>
      <c r="AF32" s="213"/>
      <c r="AG32" s="213" t="s">
        <v>154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5">
      <c r="A33" s="262">
        <v>14</v>
      </c>
      <c r="B33" s="263" t="s">
        <v>737</v>
      </c>
      <c r="C33" s="269" t="s">
        <v>738</v>
      </c>
      <c r="D33" s="264" t="s">
        <v>470</v>
      </c>
      <c r="E33" s="265">
        <v>1</v>
      </c>
      <c r="F33" s="266"/>
      <c r="G33" s="267">
        <f>ROUND(E33*F33,2)</f>
        <v>0</v>
      </c>
      <c r="H33" s="266"/>
      <c r="I33" s="267">
        <f>ROUND(E33*H33,2)</f>
        <v>0</v>
      </c>
      <c r="J33" s="266"/>
      <c r="K33" s="267">
        <f>ROUND(E33*J33,2)</f>
        <v>0</v>
      </c>
      <c r="L33" s="267">
        <v>21</v>
      </c>
      <c r="M33" s="267">
        <f>G33*(1+L33/100)</f>
        <v>0</v>
      </c>
      <c r="N33" s="265">
        <v>0</v>
      </c>
      <c r="O33" s="265">
        <f>ROUND(E33*N33,2)</f>
        <v>0</v>
      </c>
      <c r="P33" s="265">
        <v>0</v>
      </c>
      <c r="Q33" s="265">
        <f>ROUND(E33*P33,2)</f>
        <v>0</v>
      </c>
      <c r="R33" s="267"/>
      <c r="S33" s="267" t="s">
        <v>150</v>
      </c>
      <c r="T33" s="268" t="s">
        <v>151</v>
      </c>
      <c r="U33" s="223">
        <v>0</v>
      </c>
      <c r="V33" s="223">
        <f>ROUND(E33*U33,2)</f>
        <v>0</v>
      </c>
      <c r="W33" s="223"/>
      <c r="X33" s="223" t="s">
        <v>152</v>
      </c>
      <c r="Y33" s="223" t="s">
        <v>153</v>
      </c>
      <c r="Z33" s="213"/>
      <c r="AA33" s="213"/>
      <c r="AB33" s="213"/>
      <c r="AC33" s="213"/>
      <c r="AD33" s="213"/>
      <c r="AE33" s="213"/>
      <c r="AF33" s="213"/>
      <c r="AG33" s="213" t="s">
        <v>154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5">
      <c r="A34" s="235">
        <v>15</v>
      </c>
      <c r="B34" s="236" t="s">
        <v>739</v>
      </c>
      <c r="C34" s="246" t="s">
        <v>740</v>
      </c>
      <c r="D34" s="237" t="s">
        <v>668</v>
      </c>
      <c r="E34" s="238">
        <v>1</v>
      </c>
      <c r="F34" s="239"/>
      <c r="G34" s="240">
        <f>ROUND(E34*F34,2)</f>
        <v>0</v>
      </c>
      <c r="H34" s="239"/>
      <c r="I34" s="240">
        <f>ROUND(E34*H34,2)</f>
        <v>0</v>
      </c>
      <c r="J34" s="239"/>
      <c r="K34" s="240">
        <f>ROUND(E34*J34,2)</f>
        <v>0</v>
      </c>
      <c r="L34" s="240">
        <v>21</v>
      </c>
      <c r="M34" s="240">
        <f>G34*(1+L34/100)</f>
        <v>0</v>
      </c>
      <c r="N34" s="238">
        <v>0</v>
      </c>
      <c r="O34" s="238">
        <f>ROUND(E34*N34,2)</f>
        <v>0</v>
      </c>
      <c r="P34" s="238">
        <v>0</v>
      </c>
      <c r="Q34" s="238">
        <f>ROUND(E34*P34,2)</f>
        <v>0</v>
      </c>
      <c r="R34" s="240"/>
      <c r="S34" s="240" t="s">
        <v>150</v>
      </c>
      <c r="T34" s="241" t="s">
        <v>151</v>
      </c>
      <c r="U34" s="223">
        <v>0</v>
      </c>
      <c r="V34" s="223">
        <f>ROUND(E34*U34,2)</f>
        <v>0</v>
      </c>
      <c r="W34" s="223"/>
      <c r="X34" s="223" t="s">
        <v>152</v>
      </c>
      <c r="Y34" s="223" t="s">
        <v>153</v>
      </c>
      <c r="Z34" s="213"/>
      <c r="AA34" s="213"/>
      <c r="AB34" s="213"/>
      <c r="AC34" s="213"/>
      <c r="AD34" s="213"/>
      <c r="AE34" s="213"/>
      <c r="AF34" s="213"/>
      <c r="AG34" s="213" t="s">
        <v>154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ht="31.2" outlineLevel="2" x14ac:dyDescent="0.25">
      <c r="A35" s="220"/>
      <c r="B35" s="221"/>
      <c r="C35" s="247" t="s">
        <v>741</v>
      </c>
      <c r="D35" s="243"/>
      <c r="E35" s="243"/>
      <c r="F35" s="243"/>
      <c r="G35" s="243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3"/>
      <c r="AA35" s="213"/>
      <c r="AB35" s="213"/>
      <c r="AC35" s="213"/>
      <c r="AD35" s="213"/>
      <c r="AE35" s="213"/>
      <c r="AF35" s="213"/>
      <c r="AG35" s="213" t="s">
        <v>155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42" t="str">
        <f>C35</f>
        <v>Náklady na vyhotovení návrhu dočasného dopravního značení, jeho projednání s dotčenými orgány a organizacemi, dodání dopravních značek, vodorovnéhjo značení a světelné signalizace, jejich rozmístění a přemísťování a jejich údržba v průběhu výstavby včetně následného odstranění po ukončení stavebních prací.</v>
      </c>
      <c r="BB35" s="213"/>
      <c r="BC35" s="213"/>
      <c r="BD35" s="213"/>
      <c r="BE35" s="213"/>
      <c r="BF35" s="213"/>
      <c r="BG35" s="213"/>
      <c r="BH35" s="213"/>
    </row>
    <row r="36" spans="1:60" outlineLevel="1" x14ac:dyDescent="0.25">
      <c r="A36" s="235">
        <v>16</v>
      </c>
      <c r="B36" s="236" t="s">
        <v>742</v>
      </c>
      <c r="C36" s="246" t="s">
        <v>743</v>
      </c>
      <c r="D36" s="237" t="s">
        <v>668</v>
      </c>
      <c r="E36" s="238">
        <v>1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/>
      <c r="S36" s="240" t="s">
        <v>150</v>
      </c>
      <c r="T36" s="241" t="s">
        <v>151</v>
      </c>
      <c r="U36" s="223">
        <v>0</v>
      </c>
      <c r="V36" s="223">
        <f>ROUND(E36*U36,2)</f>
        <v>0</v>
      </c>
      <c r="W36" s="223"/>
      <c r="X36" s="223" t="s">
        <v>152</v>
      </c>
      <c r="Y36" s="223" t="s">
        <v>153</v>
      </c>
      <c r="Z36" s="213"/>
      <c r="AA36" s="213"/>
      <c r="AB36" s="213"/>
      <c r="AC36" s="213"/>
      <c r="AD36" s="213"/>
      <c r="AE36" s="213"/>
      <c r="AF36" s="213"/>
      <c r="AG36" s="213" t="s">
        <v>154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2" x14ac:dyDescent="0.25">
      <c r="A37" s="220"/>
      <c r="B37" s="221"/>
      <c r="C37" s="261" t="s">
        <v>744</v>
      </c>
      <c r="D37" s="224"/>
      <c r="E37" s="225"/>
      <c r="F37" s="226"/>
      <c r="G37" s="226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3"/>
      <c r="AA37" s="213"/>
      <c r="AB37" s="213"/>
      <c r="AC37" s="213"/>
      <c r="AD37" s="213"/>
      <c r="AE37" s="213"/>
      <c r="AF37" s="213"/>
      <c r="AG37" s="213" t="s">
        <v>155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3" x14ac:dyDescent="0.25">
      <c r="A38" s="220"/>
      <c r="B38" s="221"/>
      <c r="C38" s="248" t="s">
        <v>760</v>
      </c>
      <c r="D38" s="244"/>
      <c r="E38" s="244"/>
      <c r="F38" s="244"/>
      <c r="G38" s="244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3"/>
      <c r="AA38" s="213"/>
      <c r="AB38" s="213"/>
      <c r="AC38" s="213"/>
      <c r="AD38" s="213"/>
      <c r="AE38" s="213"/>
      <c r="AF38" s="213"/>
      <c r="AG38" s="213" t="s">
        <v>155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42" t="str">
        <f>C38</f>
        <v>Předání všech návodů k obsluze a údržbě pro technologická zařízení a včetně zaškolení obsluhy objednatele.</v>
      </c>
      <c r="BB38" s="213"/>
      <c r="BC38" s="213"/>
      <c r="BD38" s="213"/>
      <c r="BE38" s="213"/>
      <c r="BF38" s="213"/>
      <c r="BG38" s="213"/>
      <c r="BH38" s="213"/>
    </row>
    <row r="39" spans="1:60" outlineLevel="3" x14ac:dyDescent="0.25">
      <c r="A39" s="220"/>
      <c r="B39" s="221"/>
      <c r="C39" s="248" t="s">
        <v>745</v>
      </c>
      <c r="D39" s="244"/>
      <c r="E39" s="244"/>
      <c r="F39" s="244"/>
      <c r="G39" s="244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3"/>
      <c r="AA39" s="213"/>
      <c r="AB39" s="213"/>
      <c r="AC39" s="213"/>
      <c r="AD39" s="213"/>
      <c r="AE39" s="213"/>
      <c r="AF39" s="213"/>
      <c r="AG39" s="213" t="s">
        <v>155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5">
      <c r="A40" s="235">
        <v>17</v>
      </c>
      <c r="B40" s="236" t="s">
        <v>746</v>
      </c>
      <c r="C40" s="246" t="s">
        <v>747</v>
      </c>
      <c r="D40" s="237" t="s">
        <v>470</v>
      </c>
      <c r="E40" s="238">
        <v>1</v>
      </c>
      <c r="F40" s="239"/>
      <c r="G40" s="240">
        <f>ROUND(E40*F40,2)</f>
        <v>0</v>
      </c>
      <c r="H40" s="239"/>
      <c r="I40" s="240">
        <f>ROUND(E40*H40,2)</f>
        <v>0</v>
      </c>
      <c r="J40" s="239"/>
      <c r="K40" s="240">
        <f>ROUND(E40*J40,2)</f>
        <v>0</v>
      </c>
      <c r="L40" s="240">
        <v>21</v>
      </c>
      <c r="M40" s="240">
        <f>G40*(1+L40/100)</f>
        <v>0</v>
      </c>
      <c r="N40" s="238">
        <v>0</v>
      </c>
      <c r="O40" s="238">
        <f>ROUND(E40*N40,2)</f>
        <v>0</v>
      </c>
      <c r="P40" s="238">
        <v>0</v>
      </c>
      <c r="Q40" s="238">
        <f>ROUND(E40*P40,2)</f>
        <v>0</v>
      </c>
      <c r="R40" s="240"/>
      <c r="S40" s="240" t="s">
        <v>150</v>
      </c>
      <c r="T40" s="241" t="s">
        <v>151</v>
      </c>
      <c r="U40" s="223">
        <v>0</v>
      </c>
      <c r="V40" s="223">
        <f>ROUND(E40*U40,2)</f>
        <v>0</v>
      </c>
      <c r="W40" s="223"/>
      <c r="X40" s="223" t="s">
        <v>152</v>
      </c>
      <c r="Y40" s="223" t="s">
        <v>153</v>
      </c>
      <c r="Z40" s="213"/>
      <c r="AA40" s="213"/>
      <c r="AB40" s="213"/>
      <c r="AC40" s="213"/>
      <c r="AD40" s="213"/>
      <c r="AE40" s="213"/>
      <c r="AF40" s="213"/>
      <c r="AG40" s="213" t="s">
        <v>154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ht="51.6" outlineLevel="2" x14ac:dyDescent="0.25">
      <c r="A41" s="220"/>
      <c r="B41" s="221"/>
      <c r="C41" s="247" t="s">
        <v>748</v>
      </c>
      <c r="D41" s="243"/>
      <c r="E41" s="243"/>
      <c r="F41" s="243"/>
      <c r="G41" s="243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3"/>
      <c r="AA41" s="213"/>
      <c r="AB41" s="213"/>
      <c r="AC41" s="213"/>
      <c r="AD41" s="213"/>
      <c r="AE41" s="213"/>
      <c r="AF41" s="213"/>
      <c r="AG41" s="213" t="s">
        <v>155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42" t="str">
        <f>C41</f>
        <v>Záznam TV kamerou nových větví kanalizace (ve 100% rozsahu díla kanalizace i ČOV) před uvedením jednotlivých dílčích částí stok do provozu vč. vyčištění kanalizačního potrubí v celém rozsahu stavby před prováděním této zkoušky. V případě, že úsek bude předáván do předčasného užívání, bude test potrubí průmyslovou kamerou proveden před tímto předáním do předčasného užívání a opakovaně před předáním kompletního díla. Zhotovitelem zkoušek vč. vyčištění kanalizace musí být nezávislá společnost. Kamerou bude vyhodnocena i ovalita potrubí. Tento TV záznam stok bude zhotovitelem předán při předání předmětných částí díla objednateli.</v>
      </c>
      <c r="BB41" s="213"/>
      <c r="BC41" s="213"/>
      <c r="BD41" s="213"/>
      <c r="BE41" s="213"/>
      <c r="BF41" s="213"/>
      <c r="BG41" s="213"/>
      <c r="BH41" s="213"/>
    </row>
    <row r="42" spans="1:60" outlineLevel="1" x14ac:dyDescent="0.25">
      <c r="A42" s="235">
        <v>18</v>
      </c>
      <c r="B42" s="236" t="s">
        <v>95</v>
      </c>
      <c r="C42" s="246" t="s">
        <v>749</v>
      </c>
      <c r="D42" s="237" t="s">
        <v>750</v>
      </c>
      <c r="E42" s="238">
        <v>1</v>
      </c>
      <c r="F42" s="239"/>
      <c r="G42" s="240">
        <f>ROUND(E42*F42,2)</f>
        <v>0</v>
      </c>
      <c r="H42" s="239"/>
      <c r="I42" s="240">
        <f>ROUND(E42*H42,2)</f>
        <v>0</v>
      </c>
      <c r="J42" s="239"/>
      <c r="K42" s="240">
        <f>ROUND(E42*J42,2)</f>
        <v>0</v>
      </c>
      <c r="L42" s="240">
        <v>21</v>
      </c>
      <c r="M42" s="240">
        <f>G42*(1+L42/100)</f>
        <v>0</v>
      </c>
      <c r="N42" s="238">
        <v>0</v>
      </c>
      <c r="O42" s="238">
        <f>ROUND(E42*N42,2)</f>
        <v>0</v>
      </c>
      <c r="P42" s="238">
        <v>0</v>
      </c>
      <c r="Q42" s="238">
        <f>ROUND(E42*P42,2)</f>
        <v>0</v>
      </c>
      <c r="R42" s="240"/>
      <c r="S42" s="240" t="s">
        <v>150</v>
      </c>
      <c r="T42" s="241" t="s">
        <v>151</v>
      </c>
      <c r="U42" s="223">
        <v>0</v>
      </c>
      <c r="V42" s="223">
        <f>ROUND(E42*U42,2)</f>
        <v>0</v>
      </c>
      <c r="W42" s="223"/>
      <c r="X42" s="223" t="s">
        <v>751</v>
      </c>
      <c r="Y42" s="223" t="s">
        <v>153</v>
      </c>
      <c r="Z42" s="213"/>
      <c r="AA42" s="213"/>
      <c r="AB42" s="213"/>
      <c r="AC42" s="213"/>
      <c r="AD42" s="213"/>
      <c r="AE42" s="213"/>
      <c r="AF42" s="213"/>
      <c r="AG42" s="213" t="s">
        <v>752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2" x14ac:dyDescent="0.25">
      <c r="A43" s="220"/>
      <c r="B43" s="221"/>
      <c r="C43" s="261" t="s">
        <v>744</v>
      </c>
      <c r="D43" s="224"/>
      <c r="E43" s="225"/>
      <c r="F43" s="226"/>
      <c r="G43" s="226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3"/>
      <c r="AA43" s="213"/>
      <c r="AB43" s="213"/>
      <c r="AC43" s="213"/>
      <c r="AD43" s="213"/>
      <c r="AE43" s="213"/>
      <c r="AF43" s="213"/>
      <c r="AG43" s="213" t="s">
        <v>155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3" x14ac:dyDescent="0.25">
      <c r="A44" s="220"/>
      <c r="B44" s="221"/>
      <c r="C44" s="261" t="s">
        <v>753</v>
      </c>
      <c r="D44" s="224"/>
      <c r="E44" s="225"/>
      <c r="F44" s="226"/>
      <c r="G44" s="226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3"/>
      <c r="AA44" s="213"/>
      <c r="AB44" s="213"/>
      <c r="AC44" s="213"/>
      <c r="AD44" s="213"/>
      <c r="AE44" s="213"/>
      <c r="AF44" s="213"/>
      <c r="AG44" s="213" t="s">
        <v>155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3" x14ac:dyDescent="0.25">
      <c r="A45" s="220"/>
      <c r="B45" s="221"/>
      <c r="C45" s="248" t="s">
        <v>761</v>
      </c>
      <c r="D45" s="244"/>
      <c r="E45" s="244"/>
      <c r="F45" s="244"/>
      <c r="G45" s="244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3"/>
      <c r="AA45" s="213"/>
      <c r="AB45" s="213"/>
      <c r="AC45" s="213"/>
      <c r="AD45" s="213"/>
      <c r="AE45" s="213"/>
      <c r="AF45" s="213"/>
      <c r="AG45" s="213" t="s">
        <v>155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3" x14ac:dyDescent="0.25">
      <c r="A46" s="220"/>
      <c r="B46" s="221"/>
      <c r="C46" s="248" t="s">
        <v>745</v>
      </c>
      <c r="D46" s="244"/>
      <c r="E46" s="244"/>
      <c r="F46" s="244"/>
      <c r="G46" s="244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3"/>
      <c r="AA46" s="213"/>
      <c r="AB46" s="213"/>
      <c r="AC46" s="213"/>
      <c r="AD46" s="213"/>
      <c r="AE46" s="213"/>
      <c r="AF46" s="213"/>
      <c r="AG46" s="213" t="s">
        <v>155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1" x14ac:dyDescent="0.25">
      <c r="A47" s="235">
        <v>19</v>
      </c>
      <c r="B47" s="236" t="s">
        <v>754</v>
      </c>
      <c r="C47" s="246" t="s">
        <v>755</v>
      </c>
      <c r="D47" s="237" t="s">
        <v>668</v>
      </c>
      <c r="E47" s="238">
        <v>1</v>
      </c>
      <c r="F47" s="239"/>
      <c r="G47" s="240">
        <f>ROUND(E47*F47,2)</f>
        <v>0</v>
      </c>
      <c r="H47" s="239"/>
      <c r="I47" s="240">
        <f>ROUND(E47*H47,2)</f>
        <v>0</v>
      </c>
      <c r="J47" s="239"/>
      <c r="K47" s="240">
        <f>ROUND(E47*J47,2)</f>
        <v>0</v>
      </c>
      <c r="L47" s="240">
        <v>21</v>
      </c>
      <c r="M47" s="240">
        <f>G47*(1+L47/100)</f>
        <v>0</v>
      </c>
      <c r="N47" s="238">
        <v>0</v>
      </c>
      <c r="O47" s="238">
        <f>ROUND(E47*N47,2)</f>
        <v>0</v>
      </c>
      <c r="P47" s="238">
        <v>0</v>
      </c>
      <c r="Q47" s="238">
        <f>ROUND(E47*P47,2)</f>
        <v>0</v>
      </c>
      <c r="R47" s="240"/>
      <c r="S47" s="240" t="s">
        <v>150</v>
      </c>
      <c r="T47" s="241" t="s">
        <v>151</v>
      </c>
      <c r="U47" s="223">
        <v>0</v>
      </c>
      <c r="V47" s="223">
        <f>ROUND(E47*U47,2)</f>
        <v>0</v>
      </c>
      <c r="W47" s="223"/>
      <c r="X47" s="223" t="s">
        <v>751</v>
      </c>
      <c r="Y47" s="223" t="s">
        <v>153</v>
      </c>
      <c r="Z47" s="213"/>
      <c r="AA47" s="213"/>
      <c r="AB47" s="213"/>
      <c r="AC47" s="213"/>
      <c r="AD47" s="213"/>
      <c r="AE47" s="213"/>
      <c r="AF47" s="213"/>
      <c r="AG47" s="213" t="s">
        <v>752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2" x14ac:dyDescent="0.25">
      <c r="A48" s="220"/>
      <c r="B48" s="221"/>
      <c r="C48" s="247" t="s">
        <v>756</v>
      </c>
      <c r="D48" s="243"/>
      <c r="E48" s="243"/>
      <c r="F48" s="243"/>
      <c r="G48" s="243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3"/>
      <c r="AA48" s="213"/>
      <c r="AB48" s="213"/>
      <c r="AC48" s="213"/>
      <c r="AD48" s="213"/>
      <c r="AE48" s="213"/>
      <c r="AF48" s="213"/>
      <c r="AG48" s="213" t="s">
        <v>155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42" t="str">
        <f>C48</f>
        <v>Náklady na provedení skutečného zaměření stavby v rozsahu nezbytném pro zápis změny do katastru nemovitostí.</v>
      </c>
      <c r="BB48" s="213"/>
      <c r="BC48" s="213"/>
      <c r="BD48" s="213"/>
      <c r="BE48" s="213"/>
      <c r="BF48" s="213"/>
      <c r="BG48" s="213"/>
      <c r="BH48" s="213"/>
    </row>
    <row r="49" spans="1:33" x14ac:dyDescent="0.25">
      <c r="A49" s="3"/>
      <c r="B49" s="4"/>
      <c r="C49" s="249"/>
      <c r="D49" s="6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E49">
        <v>12</v>
      </c>
      <c r="AF49">
        <v>21</v>
      </c>
      <c r="AG49" t="s">
        <v>132</v>
      </c>
    </row>
    <row r="50" spans="1:33" x14ac:dyDescent="0.25">
      <c r="A50" s="216"/>
      <c r="B50" s="217" t="s">
        <v>29</v>
      </c>
      <c r="C50" s="250"/>
      <c r="D50" s="218"/>
      <c r="E50" s="219"/>
      <c r="F50" s="219"/>
      <c r="G50" s="234">
        <f>G8</f>
        <v>0</v>
      </c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E50">
        <f>SUMIF(L7:L48,AE49,G7:G48)</f>
        <v>0</v>
      </c>
      <c r="AF50">
        <f>SUMIF(L7:L48,AF49,G7:G48)</f>
        <v>0</v>
      </c>
      <c r="AG50" t="s">
        <v>157</v>
      </c>
    </row>
    <row r="51" spans="1:33" x14ac:dyDescent="0.25">
      <c r="C51" s="251"/>
      <c r="D51" s="10"/>
      <c r="AG51" t="s">
        <v>173</v>
      </c>
    </row>
    <row r="52" spans="1:33" x14ac:dyDescent="0.25">
      <c r="D52" s="10"/>
    </row>
    <row r="53" spans="1:33" x14ac:dyDescent="0.25">
      <c r="D53" s="10"/>
    </row>
    <row r="54" spans="1:33" x14ac:dyDescent="0.25">
      <c r="D54" s="10"/>
    </row>
    <row r="55" spans="1:33" x14ac:dyDescent="0.25">
      <c r="D55" s="10"/>
    </row>
    <row r="56" spans="1:33" x14ac:dyDescent="0.25">
      <c r="D56" s="10"/>
    </row>
    <row r="57" spans="1:33" x14ac:dyDescent="0.25">
      <c r="D57" s="10"/>
    </row>
    <row r="58" spans="1:33" x14ac:dyDescent="0.25">
      <c r="D58" s="10"/>
    </row>
    <row r="59" spans="1:33" x14ac:dyDescent="0.25">
      <c r="D59" s="10"/>
    </row>
    <row r="60" spans="1:33" x14ac:dyDescent="0.25">
      <c r="D60" s="10"/>
    </row>
    <row r="61" spans="1:33" x14ac:dyDescent="0.25">
      <c r="D61" s="10"/>
    </row>
    <row r="62" spans="1:33" x14ac:dyDescent="0.25">
      <c r="D62" s="10"/>
    </row>
    <row r="63" spans="1:33" x14ac:dyDescent="0.25">
      <c r="D63" s="10"/>
    </row>
    <row r="64" spans="1:33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password="EDD1" sheet="1" formatRows="0"/>
  <mergeCells count="22">
    <mergeCell ref="C41:G41"/>
    <mergeCell ref="C45:G45"/>
    <mergeCell ref="C46:G46"/>
    <mergeCell ref="C48:G48"/>
    <mergeCell ref="C27:G27"/>
    <mergeCell ref="C28:G28"/>
    <mergeCell ref="C30:G30"/>
    <mergeCell ref="C35:G35"/>
    <mergeCell ref="C38:G38"/>
    <mergeCell ref="C39:G39"/>
    <mergeCell ref="C16:G16"/>
    <mergeCell ref="C18:G18"/>
    <mergeCell ref="C20:G20"/>
    <mergeCell ref="C21:G21"/>
    <mergeCell ref="C24:G24"/>
    <mergeCell ref="C26:G26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64</vt:i4>
      </vt:variant>
    </vt:vector>
  </HeadingPairs>
  <TitlesOfParts>
    <vt:vector size="76" baseType="lpstr">
      <vt:lpstr>Pokyny pro vyplnění</vt:lpstr>
      <vt:lpstr>Stavba</vt:lpstr>
      <vt:lpstr>VzorPolozky</vt:lpstr>
      <vt:lpstr>00 00 Pol</vt:lpstr>
      <vt:lpstr>SO 01  01 Pol</vt:lpstr>
      <vt:lpstr>SO 02 01 Pol</vt:lpstr>
      <vt:lpstr>SO 03 02 Pol</vt:lpstr>
      <vt:lpstr>SO 03 02-1 Pol</vt:lpstr>
      <vt:lpstr>SO 03 04 Pol</vt:lpstr>
      <vt:lpstr>SO 07  1 Pol</vt:lpstr>
      <vt:lpstr>SO 09 01 Pol</vt:lpstr>
      <vt:lpstr>SO 10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00 Pol'!Názvy_tisku</vt:lpstr>
      <vt:lpstr>'SO 01  01 Pol'!Názvy_tisku</vt:lpstr>
      <vt:lpstr>'SO 02 01 Pol'!Názvy_tisku</vt:lpstr>
      <vt:lpstr>'SO 03 02 Pol'!Názvy_tisku</vt:lpstr>
      <vt:lpstr>'SO 03 02-1 Pol'!Názvy_tisku</vt:lpstr>
      <vt:lpstr>'SO 03 04 Pol'!Názvy_tisku</vt:lpstr>
      <vt:lpstr>'SO 07  1 Pol'!Názvy_tisku</vt:lpstr>
      <vt:lpstr>'SO 09 01 Pol'!Názvy_tisku</vt:lpstr>
      <vt:lpstr>'SO 10 01 Pol'!Názvy_tisku</vt:lpstr>
      <vt:lpstr>oadresa</vt:lpstr>
      <vt:lpstr>Stavba!Objednatel</vt:lpstr>
      <vt:lpstr>Stavba!Objekt</vt:lpstr>
      <vt:lpstr>'00 00 Pol'!Oblast_tisku</vt:lpstr>
      <vt:lpstr>'SO 01  01 Pol'!Oblast_tisku</vt:lpstr>
      <vt:lpstr>'SO 02 01 Pol'!Oblast_tisku</vt:lpstr>
      <vt:lpstr>'SO 03 02 Pol'!Oblast_tisku</vt:lpstr>
      <vt:lpstr>'SO 03 02-1 Pol'!Oblast_tisku</vt:lpstr>
      <vt:lpstr>'SO 03 04 Pol'!Oblast_tisku</vt:lpstr>
      <vt:lpstr>'SO 07  1 Pol'!Oblast_tisku</vt:lpstr>
      <vt:lpstr>'SO 09 01 Pol'!Oblast_tisku</vt:lpstr>
      <vt:lpstr>'SO 10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uzivatel</cp:lastModifiedBy>
  <cp:lastPrinted>2019-03-19T12:27:02Z</cp:lastPrinted>
  <dcterms:created xsi:type="dcterms:W3CDTF">2009-04-08T07:15:50Z</dcterms:created>
  <dcterms:modified xsi:type="dcterms:W3CDTF">2025-05-05T09:59:13Z</dcterms:modified>
</cp:coreProperties>
</file>